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Lapas1!$A$1:$X$121</definedName>
  </definedNames>
  <calcPr calcId="145621"/>
</workbook>
</file>

<file path=xl/calcChain.xml><?xml version="1.0" encoding="utf-8"?>
<calcChain xmlns="http://schemas.openxmlformats.org/spreadsheetml/2006/main">
  <c r="O112" i="1" l="1"/>
  <c r="P112" i="1"/>
  <c r="N112" i="1"/>
  <c r="O95" i="1"/>
  <c r="P95" i="1"/>
  <c r="N95" i="1"/>
  <c r="N89" i="1" l="1"/>
  <c r="M89" i="1"/>
  <c r="M120" i="1"/>
  <c r="O120" i="1"/>
  <c r="P120" i="1"/>
  <c r="N120" i="1"/>
  <c r="O116" i="1" l="1"/>
  <c r="P116" i="1"/>
  <c r="N116" i="1"/>
  <c r="M116" i="1"/>
  <c r="O89" i="1"/>
  <c r="P89" i="1"/>
  <c r="N114" i="1" l="1"/>
  <c r="O114" i="1"/>
  <c r="O109" i="1"/>
  <c r="N108" i="1"/>
  <c r="M108" i="1" s="1"/>
  <c r="X108" i="1"/>
  <c r="W108" i="1"/>
  <c r="V108" i="1"/>
  <c r="U108" i="1" s="1"/>
  <c r="T108" i="1"/>
  <c r="S108" i="1"/>
  <c r="R108" i="1"/>
  <c r="Q108" i="1" s="1"/>
  <c r="P108" i="1"/>
  <c r="O108" i="1"/>
  <c r="L108" i="1"/>
  <c r="K108" i="1"/>
  <c r="J108" i="1"/>
  <c r="I108" i="1" s="1"/>
  <c r="M107" i="1"/>
  <c r="N109" i="1" l="1"/>
  <c r="M109" i="1" s="1"/>
  <c r="N115" i="1"/>
  <c r="X115" i="1"/>
  <c r="W115" i="1"/>
  <c r="V115" i="1"/>
  <c r="T115" i="1"/>
  <c r="S115" i="1"/>
  <c r="R115" i="1"/>
  <c r="O115" i="1"/>
  <c r="P115" i="1"/>
  <c r="M115" i="1"/>
  <c r="S79" i="1"/>
  <c r="W79" i="1"/>
  <c r="X79" i="1"/>
  <c r="V79" i="1"/>
  <c r="R79" i="1"/>
  <c r="K79" i="1"/>
  <c r="L79" i="1"/>
  <c r="J79" i="1"/>
  <c r="I79" i="1" s="1"/>
  <c r="W78" i="1"/>
  <c r="V78" i="1"/>
  <c r="U78" i="1" s="1"/>
  <c r="T78" i="1"/>
  <c r="S78" i="1"/>
  <c r="R78" i="1"/>
  <c r="Q78" i="1" s="1"/>
  <c r="P78" i="1"/>
  <c r="O78" i="1"/>
  <c r="N78" i="1"/>
  <c r="M78" i="1" s="1"/>
  <c r="L78" i="1"/>
  <c r="K78" i="1"/>
  <c r="J78" i="1"/>
  <c r="I78" i="1" s="1"/>
  <c r="I77" i="1"/>
  <c r="M90" i="1"/>
  <c r="P92" i="1"/>
  <c r="N92" i="1"/>
  <c r="M92" i="1" l="1"/>
  <c r="X119" i="1" l="1"/>
  <c r="W119" i="1"/>
  <c r="V119" i="1"/>
  <c r="U119" i="1" s="1"/>
  <c r="T119" i="1"/>
  <c r="S119" i="1"/>
  <c r="R119" i="1"/>
  <c r="Q119" i="1" s="1"/>
  <c r="N29" i="1" l="1"/>
  <c r="N119" i="1"/>
  <c r="O119" i="1"/>
  <c r="N70" i="1"/>
  <c r="P70" i="1"/>
  <c r="O70" i="1"/>
  <c r="P67" i="1"/>
  <c r="M67" i="1" s="1"/>
  <c r="N67" i="1"/>
  <c r="O67" i="1"/>
  <c r="W112" i="1"/>
  <c r="X112" i="1"/>
  <c r="S112" i="1"/>
  <c r="T112" i="1"/>
  <c r="V112" i="1"/>
  <c r="R112" i="1"/>
  <c r="P76" i="1"/>
  <c r="X76" i="1"/>
  <c r="W76" i="1"/>
  <c r="V76" i="1"/>
  <c r="T76" i="1"/>
  <c r="Q76" i="1" s="1"/>
  <c r="S76" i="1"/>
  <c r="R76" i="1"/>
  <c r="O76" i="1"/>
  <c r="N76" i="1"/>
  <c r="M76" i="1" s="1"/>
  <c r="L76" i="1"/>
  <c r="K76" i="1"/>
  <c r="J76" i="1"/>
  <c r="U75" i="1"/>
  <c r="Q75" i="1"/>
  <c r="I75" i="1"/>
  <c r="U76" i="1" l="1"/>
  <c r="M70" i="1"/>
  <c r="I76" i="1"/>
  <c r="M83" i="1"/>
  <c r="X114" i="1" l="1"/>
  <c r="W114" i="1"/>
  <c r="V114" i="1"/>
  <c r="T114" i="1"/>
  <c r="S114" i="1"/>
  <c r="R114" i="1"/>
  <c r="P114" i="1"/>
  <c r="K114" i="1"/>
  <c r="L114" i="1"/>
  <c r="J114" i="1"/>
  <c r="X74" i="1"/>
  <c r="U74" i="1" s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I74" i="1" l="1"/>
  <c r="Q74" i="1"/>
  <c r="M74" i="1"/>
  <c r="Q91" i="1"/>
  <c r="Q90" i="1"/>
  <c r="V40" i="1"/>
  <c r="M19" i="1"/>
  <c r="I19" i="1"/>
  <c r="L119" i="1"/>
  <c r="K119" i="1"/>
  <c r="J119" i="1"/>
  <c r="I119" i="1" s="1"/>
  <c r="L118" i="1"/>
  <c r="K118" i="1"/>
  <c r="J118" i="1"/>
  <c r="L117" i="1"/>
  <c r="K117" i="1"/>
  <c r="J117" i="1"/>
  <c r="L116" i="1"/>
  <c r="K116" i="1"/>
  <c r="J116" i="1"/>
  <c r="L115" i="1"/>
  <c r="K115" i="1"/>
  <c r="J115" i="1"/>
  <c r="I115" i="1" s="1"/>
  <c r="L113" i="1"/>
  <c r="K113" i="1"/>
  <c r="J113" i="1"/>
  <c r="L112" i="1"/>
  <c r="K112" i="1"/>
  <c r="J112" i="1"/>
  <c r="L105" i="1"/>
  <c r="L109" i="1" s="1"/>
  <c r="L110" i="1" s="1"/>
  <c r="K105" i="1"/>
  <c r="K109" i="1" s="1"/>
  <c r="K110" i="1" s="1"/>
  <c r="J105" i="1"/>
  <c r="J109" i="1" s="1"/>
  <c r="I104" i="1"/>
  <c r="I103" i="1"/>
  <c r="L98" i="1"/>
  <c r="K98" i="1"/>
  <c r="J98" i="1"/>
  <c r="I97" i="1"/>
  <c r="I96" i="1"/>
  <c r="L95" i="1"/>
  <c r="K95" i="1"/>
  <c r="J95" i="1"/>
  <c r="I93" i="1"/>
  <c r="L92" i="1"/>
  <c r="K92" i="1"/>
  <c r="J92" i="1"/>
  <c r="I91" i="1"/>
  <c r="I90" i="1"/>
  <c r="L89" i="1"/>
  <c r="K89" i="1"/>
  <c r="J89" i="1"/>
  <c r="I88" i="1"/>
  <c r="I86" i="1"/>
  <c r="L85" i="1"/>
  <c r="K85" i="1"/>
  <c r="J85" i="1"/>
  <c r="I84" i="1"/>
  <c r="I83" i="1"/>
  <c r="I82" i="1"/>
  <c r="I81" i="1"/>
  <c r="L72" i="1"/>
  <c r="K72" i="1"/>
  <c r="J72" i="1"/>
  <c r="I71" i="1"/>
  <c r="L70" i="1"/>
  <c r="K70" i="1"/>
  <c r="J70" i="1"/>
  <c r="I68" i="1"/>
  <c r="L67" i="1"/>
  <c r="K67" i="1"/>
  <c r="J67" i="1"/>
  <c r="I65" i="1"/>
  <c r="I64" i="1"/>
  <c r="L63" i="1"/>
  <c r="K63" i="1"/>
  <c r="J63" i="1"/>
  <c r="I62" i="1"/>
  <c r="I61" i="1"/>
  <c r="L60" i="1"/>
  <c r="K60" i="1"/>
  <c r="J60" i="1"/>
  <c r="I59" i="1"/>
  <c r="L58" i="1"/>
  <c r="K58" i="1"/>
  <c r="J58" i="1"/>
  <c r="I57" i="1"/>
  <c r="L56" i="1"/>
  <c r="K56" i="1"/>
  <c r="J56" i="1"/>
  <c r="I55" i="1"/>
  <c r="I54" i="1"/>
  <c r="I53" i="1"/>
  <c r="I52" i="1"/>
  <c r="L51" i="1"/>
  <c r="K51" i="1"/>
  <c r="J51" i="1"/>
  <c r="I50" i="1"/>
  <c r="L49" i="1"/>
  <c r="K49" i="1"/>
  <c r="J49" i="1"/>
  <c r="I48" i="1"/>
  <c r="L47" i="1"/>
  <c r="K47" i="1"/>
  <c r="J47" i="1"/>
  <c r="I46" i="1"/>
  <c r="L45" i="1"/>
  <c r="K45" i="1"/>
  <c r="J45" i="1"/>
  <c r="I44" i="1"/>
  <c r="L43" i="1"/>
  <c r="K43" i="1"/>
  <c r="J43" i="1"/>
  <c r="I42" i="1"/>
  <c r="I41" i="1"/>
  <c r="L40" i="1"/>
  <c r="K40" i="1"/>
  <c r="J40" i="1"/>
  <c r="I39" i="1"/>
  <c r="I38" i="1"/>
  <c r="L37" i="1"/>
  <c r="K37" i="1"/>
  <c r="J37" i="1"/>
  <c r="I35" i="1"/>
  <c r="I34" i="1"/>
  <c r="L33" i="1"/>
  <c r="K33" i="1"/>
  <c r="J33" i="1"/>
  <c r="I33" i="1" s="1"/>
  <c r="I32" i="1"/>
  <c r="I31" i="1"/>
  <c r="I30" i="1"/>
  <c r="L29" i="1"/>
  <c r="K29" i="1"/>
  <c r="J29" i="1"/>
  <c r="I27" i="1"/>
  <c r="I26" i="1"/>
  <c r="L23" i="1"/>
  <c r="K23" i="1"/>
  <c r="J23" i="1"/>
  <c r="I21" i="1"/>
  <c r="L20" i="1"/>
  <c r="K20" i="1"/>
  <c r="J20" i="1"/>
  <c r="I20" i="1"/>
  <c r="L18" i="1"/>
  <c r="K18" i="1"/>
  <c r="J18" i="1"/>
  <c r="I16" i="1"/>
  <c r="L15" i="1"/>
  <c r="K15" i="1"/>
  <c r="J15" i="1"/>
  <c r="I14" i="1"/>
  <c r="L13" i="1"/>
  <c r="K13" i="1"/>
  <c r="J13" i="1"/>
  <c r="I12" i="1"/>
  <c r="X116" i="1"/>
  <c r="W116" i="1"/>
  <c r="V116" i="1"/>
  <c r="U116" i="1" s="1"/>
  <c r="T116" i="1"/>
  <c r="S116" i="1"/>
  <c r="R116" i="1"/>
  <c r="X89" i="1"/>
  <c r="W89" i="1"/>
  <c r="V89" i="1"/>
  <c r="T89" i="1"/>
  <c r="S89" i="1"/>
  <c r="R89" i="1"/>
  <c r="U88" i="1"/>
  <c r="P119" i="1"/>
  <c r="M119" i="1" s="1"/>
  <c r="X118" i="1"/>
  <c r="W118" i="1"/>
  <c r="V118" i="1"/>
  <c r="U118" i="1" s="1"/>
  <c r="T118" i="1"/>
  <c r="S118" i="1"/>
  <c r="R118" i="1"/>
  <c r="P118" i="1"/>
  <c r="O118" i="1"/>
  <c r="N118" i="1"/>
  <c r="X117" i="1"/>
  <c r="W117" i="1"/>
  <c r="V117" i="1"/>
  <c r="T117" i="1"/>
  <c r="S117" i="1"/>
  <c r="R117" i="1"/>
  <c r="P117" i="1"/>
  <c r="O117" i="1"/>
  <c r="O121" i="1" s="1"/>
  <c r="N117" i="1"/>
  <c r="N121" i="1" s="1"/>
  <c r="M114" i="1"/>
  <c r="X113" i="1"/>
  <c r="W113" i="1"/>
  <c r="V113" i="1"/>
  <c r="T113" i="1"/>
  <c r="S113" i="1"/>
  <c r="R113" i="1"/>
  <c r="P113" i="1"/>
  <c r="O113" i="1"/>
  <c r="N113" i="1"/>
  <c r="U112" i="1"/>
  <c r="X98" i="1"/>
  <c r="W98" i="1"/>
  <c r="V98" i="1"/>
  <c r="T98" i="1"/>
  <c r="S98" i="1"/>
  <c r="R98" i="1"/>
  <c r="P98" i="1"/>
  <c r="O98" i="1"/>
  <c r="N98" i="1"/>
  <c r="U97" i="1"/>
  <c r="M97" i="1"/>
  <c r="U96" i="1"/>
  <c r="M96" i="1"/>
  <c r="M12" i="1"/>
  <c r="Q12" i="1"/>
  <c r="U12" i="1"/>
  <c r="N13" i="1"/>
  <c r="O13" i="1"/>
  <c r="P13" i="1"/>
  <c r="R13" i="1"/>
  <c r="S13" i="1"/>
  <c r="T13" i="1"/>
  <c r="V13" i="1"/>
  <c r="W13" i="1"/>
  <c r="X13" i="1"/>
  <c r="U13" i="1" s="1"/>
  <c r="M14" i="1"/>
  <c r="Q14" i="1"/>
  <c r="U14" i="1"/>
  <c r="N15" i="1"/>
  <c r="O15" i="1"/>
  <c r="P15" i="1"/>
  <c r="R15" i="1"/>
  <c r="S15" i="1"/>
  <c r="T15" i="1"/>
  <c r="V15" i="1"/>
  <c r="W15" i="1"/>
  <c r="X15" i="1"/>
  <c r="M16" i="1"/>
  <c r="Q16" i="1"/>
  <c r="U16" i="1"/>
  <c r="N18" i="1"/>
  <c r="O18" i="1"/>
  <c r="P18" i="1"/>
  <c r="R18" i="1"/>
  <c r="S18" i="1"/>
  <c r="T18" i="1"/>
  <c r="V18" i="1"/>
  <c r="W18" i="1"/>
  <c r="X18" i="1"/>
  <c r="U19" i="1"/>
  <c r="M20" i="1"/>
  <c r="N20" i="1"/>
  <c r="O20" i="1"/>
  <c r="P20" i="1"/>
  <c r="R20" i="1"/>
  <c r="S20" i="1"/>
  <c r="T20" i="1"/>
  <c r="V20" i="1"/>
  <c r="W20" i="1"/>
  <c r="X20" i="1"/>
  <c r="Q21" i="1"/>
  <c r="U21" i="1"/>
  <c r="Q22" i="1"/>
  <c r="U22" i="1"/>
  <c r="N23" i="1"/>
  <c r="O23" i="1"/>
  <c r="P23" i="1"/>
  <c r="R23" i="1"/>
  <c r="S23" i="1"/>
  <c r="T23" i="1"/>
  <c r="V23" i="1"/>
  <c r="W23" i="1"/>
  <c r="X23" i="1"/>
  <c r="M26" i="1"/>
  <c r="Q26" i="1"/>
  <c r="U26" i="1"/>
  <c r="M27" i="1"/>
  <c r="Q27" i="1"/>
  <c r="U27" i="1"/>
  <c r="O29" i="1"/>
  <c r="O79" i="1" s="1"/>
  <c r="P29" i="1"/>
  <c r="R29" i="1"/>
  <c r="S29" i="1"/>
  <c r="T29" i="1"/>
  <c r="V29" i="1"/>
  <c r="W29" i="1"/>
  <c r="X29" i="1"/>
  <c r="M30" i="1"/>
  <c r="Q30" i="1"/>
  <c r="U30" i="1"/>
  <c r="M31" i="1"/>
  <c r="Q31" i="1"/>
  <c r="U31" i="1"/>
  <c r="N33" i="1"/>
  <c r="O33" i="1"/>
  <c r="P33" i="1"/>
  <c r="R33" i="1"/>
  <c r="S33" i="1"/>
  <c r="T33" i="1"/>
  <c r="V33" i="1"/>
  <c r="W33" i="1"/>
  <c r="X33" i="1"/>
  <c r="M34" i="1"/>
  <c r="Q34" i="1"/>
  <c r="U34" i="1"/>
  <c r="M35" i="1"/>
  <c r="Q35" i="1"/>
  <c r="U35" i="1"/>
  <c r="N37" i="1"/>
  <c r="O37" i="1"/>
  <c r="P37" i="1"/>
  <c r="R37" i="1"/>
  <c r="S37" i="1"/>
  <c r="T37" i="1"/>
  <c r="V37" i="1"/>
  <c r="W37" i="1"/>
  <c r="X37" i="1"/>
  <c r="U39" i="1"/>
  <c r="N40" i="1"/>
  <c r="O40" i="1"/>
  <c r="P40" i="1"/>
  <c r="R40" i="1"/>
  <c r="S40" i="1"/>
  <c r="T40" i="1"/>
  <c r="W40" i="1"/>
  <c r="X40" i="1"/>
  <c r="U40" i="1" s="1"/>
  <c r="M41" i="1"/>
  <c r="Q41" i="1"/>
  <c r="U41" i="1"/>
  <c r="M42" i="1"/>
  <c r="Q42" i="1"/>
  <c r="U42" i="1"/>
  <c r="N43" i="1"/>
  <c r="O43" i="1"/>
  <c r="P43" i="1"/>
  <c r="M43" i="1" s="1"/>
  <c r="R43" i="1"/>
  <c r="S43" i="1"/>
  <c r="T43" i="1"/>
  <c r="V43" i="1"/>
  <c r="W43" i="1"/>
  <c r="X43" i="1"/>
  <c r="Q44" i="1"/>
  <c r="U44" i="1"/>
  <c r="N45" i="1"/>
  <c r="O45" i="1"/>
  <c r="P45" i="1"/>
  <c r="R45" i="1"/>
  <c r="S45" i="1"/>
  <c r="T45" i="1"/>
  <c r="V45" i="1"/>
  <c r="W45" i="1"/>
  <c r="X45" i="1"/>
  <c r="M46" i="1"/>
  <c r="Q46" i="1"/>
  <c r="U46" i="1"/>
  <c r="N47" i="1"/>
  <c r="O47" i="1"/>
  <c r="P47" i="1"/>
  <c r="R47" i="1"/>
  <c r="S47" i="1"/>
  <c r="T47" i="1"/>
  <c r="V47" i="1"/>
  <c r="U47" i="1" s="1"/>
  <c r="W47" i="1"/>
  <c r="X47" i="1"/>
  <c r="M48" i="1"/>
  <c r="Q48" i="1"/>
  <c r="U48" i="1"/>
  <c r="N49" i="1"/>
  <c r="O49" i="1"/>
  <c r="P49" i="1"/>
  <c r="R49" i="1"/>
  <c r="S49" i="1"/>
  <c r="T49" i="1"/>
  <c r="V49" i="1"/>
  <c r="W49" i="1"/>
  <c r="X49" i="1"/>
  <c r="M50" i="1"/>
  <c r="Q50" i="1"/>
  <c r="U50" i="1"/>
  <c r="N51" i="1"/>
  <c r="O51" i="1"/>
  <c r="P51" i="1"/>
  <c r="R51" i="1"/>
  <c r="S51" i="1"/>
  <c r="T51" i="1"/>
  <c r="V51" i="1"/>
  <c r="U51" i="1" s="1"/>
  <c r="W51" i="1"/>
  <c r="X51" i="1"/>
  <c r="M52" i="1"/>
  <c r="Q52" i="1"/>
  <c r="U52" i="1"/>
  <c r="M53" i="1"/>
  <c r="Q53" i="1"/>
  <c r="U53" i="1"/>
  <c r="M54" i="1"/>
  <c r="M55" i="1"/>
  <c r="Q55" i="1"/>
  <c r="U55" i="1"/>
  <c r="N56" i="1"/>
  <c r="O56" i="1"/>
  <c r="P56" i="1"/>
  <c r="P79" i="1" s="1"/>
  <c r="R56" i="1"/>
  <c r="Q56" i="1" s="1"/>
  <c r="S56" i="1"/>
  <c r="T56" i="1"/>
  <c r="V56" i="1"/>
  <c r="W56" i="1"/>
  <c r="X56" i="1"/>
  <c r="M57" i="1"/>
  <c r="Q57" i="1"/>
  <c r="U57" i="1"/>
  <c r="N58" i="1"/>
  <c r="O58" i="1"/>
  <c r="P58" i="1"/>
  <c r="R58" i="1"/>
  <c r="S58" i="1"/>
  <c r="T58" i="1"/>
  <c r="V58" i="1"/>
  <c r="W58" i="1"/>
  <c r="X58" i="1"/>
  <c r="M59" i="1"/>
  <c r="Q59" i="1"/>
  <c r="U59" i="1"/>
  <c r="N60" i="1"/>
  <c r="O60" i="1"/>
  <c r="P60" i="1"/>
  <c r="R60" i="1"/>
  <c r="S60" i="1"/>
  <c r="T60" i="1"/>
  <c r="V60" i="1"/>
  <c r="W60" i="1"/>
  <c r="X60" i="1"/>
  <c r="M61" i="1"/>
  <c r="Q61" i="1"/>
  <c r="U61" i="1"/>
  <c r="M62" i="1"/>
  <c r="Q62" i="1"/>
  <c r="U62" i="1"/>
  <c r="N63" i="1"/>
  <c r="O63" i="1"/>
  <c r="P63" i="1"/>
  <c r="R63" i="1"/>
  <c r="S63" i="1"/>
  <c r="T63" i="1"/>
  <c r="V63" i="1"/>
  <c r="W63" i="1"/>
  <c r="X63" i="1"/>
  <c r="M64" i="1"/>
  <c r="Q64" i="1"/>
  <c r="U64" i="1"/>
  <c r="M65" i="1"/>
  <c r="Q65" i="1"/>
  <c r="U65" i="1"/>
  <c r="R67" i="1"/>
  <c r="S67" i="1"/>
  <c r="T67" i="1"/>
  <c r="V67" i="1"/>
  <c r="W67" i="1"/>
  <c r="X67" i="1"/>
  <c r="M68" i="1"/>
  <c r="Q68" i="1"/>
  <c r="U68" i="1"/>
  <c r="R70" i="1"/>
  <c r="S70" i="1"/>
  <c r="T70" i="1"/>
  <c r="T79" i="1" s="1"/>
  <c r="V70" i="1"/>
  <c r="W70" i="1"/>
  <c r="X70" i="1"/>
  <c r="M71" i="1"/>
  <c r="Q71" i="1"/>
  <c r="U71" i="1"/>
  <c r="N72" i="1"/>
  <c r="O72" i="1"/>
  <c r="P72" i="1"/>
  <c r="R72" i="1"/>
  <c r="S72" i="1"/>
  <c r="T72" i="1"/>
  <c r="V72" i="1"/>
  <c r="W72" i="1"/>
  <c r="X72" i="1"/>
  <c r="M81" i="1"/>
  <c r="Q81" i="1"/>
  <c r="U81" i="1"/>
  <c r="M82" i="1"/>
  <c r="Q82" i="1"/>
  <c r="U82" i="1"/>
  <c r="Q83" i="1"/>
  <c r="U83" i="1"/>
  <c r="M84" i="1"/>
  <c r="Q84" i="1"/>
  <c r="U84" i="1"/>
  <c r="N85" i="1"/>
  <c r="O85" i="1"/>
  <c r="P85" i="1"/>
  <c r="R85" i="1"/>
  <c r="S85" i="1"/>
  <c r="T85" i="1"/>
  <c r="V85" i="1"/>
  <c r="W85" i="1"/>
  <c r="X85" i="1"/>
  <c r="M86" i="1"/>
  <c r="U86" i="1"/>
  <c r="U90" i="1"/>
  <c r="M91" i="1"/>
  <c r="U91" i="1"/>
  <c r="O92" i="1"/>
  <c r="R92" i="1"/>
  <c r="S92" i="1"/>
  <c r="T92" i="1"/>
  <c r="V92" i="1"/>
  <c r="W92" i="1"/>
  <c r="X92" i="1"/>
  <c r="U93" i="1"/>
  <c r="P99" i="1"/>
  <c r="R95" i="1"/>
  <c r="S95" i="1"/>
  <c r="T95" i="1"/>
  <c r="V95" i="1"/>
  <c r="W95" i="1"/>
  <c r="X95" i="1"/>
  <c r="M103" i="1"/>
  <c r="M104" i="1"/>
  <c r="N105" i="1"/>
  <c r="O105" i="1"/>
  <c r="O110" i="1" s="1"/>
  <c r="P105" i="1"/>
  <c r="R105" i="1"/>
  <c r="S105" i="1"/>
  <c r="S109" i="1" s="1"/>
  <c r="S110" i="1" s="1"/>
  <c r="T105" i="1"/>
  <c r="T109" i="1" s="1"/>
  <c r="T110" i="1" s="1"/>
  <c r="V105" i="1"/>
  <c r="W105" i="1"/>
  <c r="W109" i="1" s="1"/>
  <c r="W110" i="1" s="1"/>
  <c r="X105" i="1"/>
  <c r="X109" i="1"/>
  <c r="X110" i="1" s="1"/>
  <c r="U114" i="1"/>
  <c r="M51" i="1" l="1"/>
  <c r="P121" i="1"/>
  <c r="M121" i="1" s="1"/>
  <c r="N79" i="1"/>
  <c r="X99" i="1"/>
  <c r="Q115" i="1"/>
  <c r="I13" i="1"/>
  <c r="N24" i="1"/>
  <c r="Q85" i="1"/>
  <c r="M118" i="1"/>
  <c r="U85" i="1"/>
  <c r="Q118" i="1"/>
  <c r="I37" i="1"/>
  <c r="U63" i="1"/>
  <c r="Q117" i="1"/>
  <c r="Q116" i="1"/>
  <c r="Q67" i="1"/>
  <c r="U89" i="1"/>
  <c r="Q105" i="1"/>
  <c r="M95" i="1"/>
  <c r="Q92" i="1"/>
  <c r="O99" i="1"/>
  <c r="M58" i="1"/>
  <c r="M117" i="1"/>
  <c r="U117" i="1"/>
  <c r="I40" i="1"/>
  <c r="M85" i="1"/>
  <c r="M37" i="1"/>
  <c r="I29" i="1"/>
  <c r="I67" i="1"/>
  <c r="I112" i="1"/>
  <c r="I118" i="1"/>
  <c r="U92" i="1"/>
  <c r="M72" i="1"/>
  <c r="U70" i="1"/>
  <c r="U56" i="1"/>
  <c r="M15" i="1"/>
  <c r="N99" i="1"/>
  <c r="W99" i="1"/>
  <c r="M60" i="1"/>
  <c r="Q113" i="1"/>
  <c r="Q70" i="1"/>
  <c r="Q49" i="1"/>
  <c r="Q47" i="1"/>
  <c r="Q45" i="1"/>
  <c r="Q40" i="1"/>
  <c r="U33" i="1"/>
  <c r="U23" i="1"/>
  <c r="M23" i="1"/>
  <c r="W24" i="1"/>
  <c r="T121" i="1"/>
  <c r="M113" i="1"/>
  <c r="Q114" i="1"/>
  <c r="I47" i="1"/>
  <c r="I49" i="1"/>
  <c r="I63" i="1"/>
  <c r="I70" i="1"/>
  <c r="I72" i="1"/>
  <c r="I116" i="1"/>
  <c r="L121" i="1"/>
  <c r="Q112" i="1"/>
  <c r="M105" i="1"/>
  <c r="U49" i="1"/>
  <c r="Q23" i="1"/>
  <c r="S24" i="1"/>
  <c r="M13" i="1"/>
  <c r="Q98" i="1"/>
  <c r="R121" i="1"/>
  <c r="I51" i="1"/>
  <c r="I89" i="1"/>
  <c r="P24" i="1"/>
  <c r="R109" i="1"/>
  <c r="R110" i="1" s="1"/>
  <c r="Q110" i="1" s="1"/>
  <c r="M63" i="1"/>
  <c r="Q60" i="1"/>
  <c r="Q43" i="1"/>
  <c r="M33" i="1"/>
  <c r="Q29" i="1"/>
  <c r="Q15" i="1"/>
  <c r="M98" i="1"/>
  <c r="W121" i="1"/>
  <c r="U113" i="1"/>
  <c r="U115" i="1"/>
  <c r="I18" i="1"/>
  <c r="I23" i="1"/>
  <c r="I43" i="1"/>
  <c r="I45" i="1"/>
  <c r="I56" i="1"/>
  <c r="L99" i="1"/>
  <c r="I92" i="1"/>
  <c r="I105" i="1"/>
  <c r="Q63" i="1"/>
  <c r="U60" i="1"/>
  <c r="M49" i="1"/>
  <c r="U15" i="1"/>
  <c r="S121" i="1"/>
  <c r="X121" i="1"/>
  <c r="L24" i="1"/>
  <c r="K24" i="1"/>
  <c r="J121" i="1"/>
  <c r="J24" i="1"/>
  <c r="T99" i="1"/>
  <c r="V24" i="1"/>
  <c r="U105" i="1"/>
  <c r="Q95" i="1"/>
  <c r="Q72" i="1"/>
  <c r="U67" i="1"/>
  <c r="Q37" i="1"/>
  <c r="U20" i="1"/>
  <c r="Q18" i="1"/>
  <c r="M112" i="1"/>
  <c r="V121" i="1"/>
  <c r="I98" i="1"/>
  <c r="I114" i="1"/>
  <c r="I117" i="1"/>
  <c r="I85" i="1"/>
  <c r="R24" i="1"/>
  <c r="P109" i="1"/>
  <c r="P110" i="1" s="1"/>
  <c r="U95" i="1"/>
  <c r="R99" i="1"/>
  <c r="S99" i="1"/>
  <c r="U72" i="1"/>
  <c r="U58" i="1"/>
  <c r="M47" i="1"/>
  <c r="U45" i="1"/>
  <c r="M45" i="1"/>
  <c r="U43" i="1"/>
  <c r="M40" i="1"/>
  <c r="U37" i="1"/>
  <c r="Q33" i="1"/>
  <c r="U29" i="1"/>
  <c r="M29" i="1"/>
  <c r="Q20" i="1"/>
  <c r="X24" i="1"/>
  <c r="M18" i="1"/>
  <c r="U98" i="1"/>
  <c r="Q89" i="1"/>
  <c r="I58" i="1"/>
  <c r="J99" i="1"/>
  <c r="I95" i="1"/>
  <c r="I113" i="1"/>
  <c r="M56" i="1"/>
  <c r="T24" i="1"/>
  <c r="O24" i="1"/>
  <c r="K99" i="1"/>
  <c r="K121" i="1"/>
  <c r="J110" i="1"/>
  <c r="I109" i="1"/>
  <c r="N110" i="1"/>
  <c r="V109" i="1"/>
  <c r="Q58" i="1"/>
  <c r="I15" i="1"/>
  <c r="I60" i="1"/>
  <c r="Q51" i="1"/>
  <c r="U18" i="1"/>
  <c r="V99" i="1"/>
  <c r="Q13" i="1"/>
  <c r="S100" i="1" l="1"/>
  <c r="S111" i="1" s="1"/>
  <c r="S123" i="1" s="1"/>
  <c r="Q79" i="1"/>
  <c r="U79" i="1"/>
  <c r="M79" i="1"/>
  <c r="W100" i="1"/>
  <c r="W111" i="1" s="1"/>
  <c r="W123" i="1" s="1"/>
  <c r="L100" i="1"/>
  <c r="L111" i="1" s="1"/>
  <c r="L123" i="1" s="1"/>
  <c r="M24" i="1"/>
  <c r="I99" i="1"/>
  <c r="U24" i="1"/>
  <c r="X100" i="1"/>
  <c r="X111" i="1" s="1"/>
  <c r="X123" i="1" s="1"/>
  <c r="Q121" i="1"/>
  <c r="N100" i="1"/>
  <c r="N111" i="1" s="1"/>
  <c r="Q109" i="1"/>
  <c r="O100" i="1"/>
  <c r="O111" i="1" s="1"/>
  <c r="O123" i="1" s="1"/>
  <c r="U121" i="1"/>
  <c r="I121" i="1"/>
  <c r="K100" i="1"/>
  <c r="K111" i="1" s="1"/>
  <c r="K123" i="1" s="1"/>
  <c r="T100" i="1"/>
  <c r="T111" i="1" s="1"/>
  <c r="T123" i="1" s="1"/>
  <c r="Q24" i="1"/>
  <c r="I24" i="1"/>
  <c r="Q99" i="1"/>
  <c r="R100" i="1"/>
  <c r="P100" i="1"/>
  <c r="M99" i="1"/>
  <c r="M110" i="1"/>
  <c r="I110" i="1"/>
  <c r="U109" i="1"/>
  <c r="V110" i="1"/>
  <c r="J100" i="1"/>
  <c r="I100" i="1" s="1"/>
  <c r="V100" i="1"/>
  <c r="U99" i="1"/>
  <c r="P111" i="1" l="1"/>
  <c r="P123" i="1" s="1"/>
  <c r="U100" i="1"/>
  <c r="Q100" i="1"/>
  <c r="R111" i="1"/>
  <c r="R123" i="1" s="1"/>
  <c r="M100" i="1"/>
  <c r="N123" i="1"/>
  <c r="V111" i="1"/>
  <c r="U110" i="1"/>
  <c r="J111" i="1"/>
  <c r="M111" i="1" l="1"/>
  <c r="M123" i="1" s="1"/>
  <c r="Q111" i="1"/>
  <c r="Q123" i="1" s="1"/>
  <c r="I111" i="1"/>
  <c r="I123" i="1" s="1"/>
  <c r="J123" i="1"/>
  <c r="V123" i="1"/>
  <c r="U111" i="1"/>
  <c r="U123" i="1" s="1"/>
</calcChain>
</file>

<file path=xl/sharedStrings.xml><?xml version="1.0" encoding="utf-8"?>
<sst xmlns="http://schemas.openxmlformats.org/spreadsheetml/2006/main" count="262" uniqueCount="138">
  <si>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</si>
  <si>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</si>
  <si>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</si>
  <si>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</si>
  <si>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</si>
  <si>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</si>
  <si>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</si>
  <si>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</si>
  <si>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</si>
  <si>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</si>
  <si>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</si>
  <si>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</si>
  <si>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</si>
  <si>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</si>
  <si>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paramos programa</t>
  </si>
  <si>
    <t>Mažinti socialinę atskirtį, vykdant valstybės ir Savivaldybės socialinę politiką</t>
  </si>
  <si>
    <t xml:space="preserve">Teikti bendruomenei socialinę paramą piniginėmis išmokomis </t>
  </si>
  <si>
    <t>Išmokų vaikams skyrimas ir mokėjimas</t>
  </si>
  <si>
    <t>10.04.01.40</t>
  </si>
  <si>
    <t>5.1.1.1.</t>
  </si>
  <si>
    <t>Iš viso priemonei:</t>
  </si>
  <si>
    <t>Išlaidų kompensavimas laidojusiems žmonių palaikus</t>
  </si>
  <si>
    <t>10.03.01.01</t>
  </si>
  <si>
    <t>5.1.1.2.</t>
  </si>
  <si>
    <t>SB</t>
  </si>
  <si>
    <t>Finansinės pagalbos  Savivaldybės lėšomis teikimas</t>
  </si>
  <si>
    <t>10.09.01.01</t>
  </si>
  <si>
    <t>5.1.1.3.</t>
  </si>
  <si>
    <t>10.07.01.01.</t>
  </si>
  <si>
    <t>Šalpos išmokų (šalpos pensijų, šalpos našlaičių pensijų, slaugos ar priežiūros (pagalbos) išlaidų tikslinių kompensacijų ir šalpos kompensacijų)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</si>
  <si>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</si>
  <si>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</si>
  <si>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</si>
  <si>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</si>
  <si>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</si>
  <si>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</si>
  <si>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</si>
  <si>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 xml:space="preserve">Užtikrinti būtinų socialinių paslaugų teikimą bendruomenei </t>
  </si>
  <si>
    <t>Dienos globos paslaugų bei specialaus transporto paslaugos teikimas Gargždų socialinių paslaugų centre</t>
  </si>
  <si>
    <t>11.2</t>
  </si>
  <si>
    <t>10.07.01.02</t>
  </si>
  <si>
    <t>5.1.2.1.</t>
  </si>
  <si>
    <t>S</t>
  </si>
  <si>
    <t>Dienos globos paslaugų bei specialaus transporto paslaugos teikimas, krizių centro paslaugos Priekulės socialinių paslaugų centre</t>
  </si>
  <si>
    <t>11.3</t>
  </si>
  <si>
    <t>5.1.2.2.</t>
  </si>
  <si>
    <t>Paslaugų  klientų namuose teikimas, neįgaliųjų aprūpinimas techninės pagalbos priemonėmis Paramos šeimai centre</t>
  </si>
  <si>
    <t>11.1</t>
  </si>
  <si>
    <t>5.1.2.3.</t>
  </si>
  <si>
    <t>Socialinių paslaugų pirkimas</t>
  </si>
  <si>
    <t>10.01.02.40</t>
  </si>
  <si>
    <t>5.1.2.4.</t>
  </si>
  <si>
    <t>Neįgaliųjų būsto pritaikymas</t>
  </si>
  <si>
    <t>5.1.2.5.</t>
  </si>
  <si>
    <t>Socialinių paslaugų plėtros projektų, įgyvendinamų NVO, finansavimas</t>
  </si>
  <si>
    <t>5.1.2.6.</t>
  </si>
  <si>
    <t>Priemiestinių autobusų maršrutų subsidijavimas</t>
  </si>
  <si>
    <t>10.02.01.40</t>
  </si>
  <si>
    <t>5.1.2.7.</t>
  </si>
  <si>
    <t>Mirusiųjų pervežimas iš įvykio vietos ir saugojimas iki teismo medicinos tyrimo atlikimo</t>
  </si>
  <si>
    <t>5.1.2.8.</t>
  </si>
  <si>
    <t>Socialinė parama mokiniams (maitinimui, priemonėms)</t>
  </si>
  <si>
    <t>5.1.2.9.</t>
  </si>
  <si>
    <t>Stacionarių socialinės globos paslaugų teikimas Viliaus Gaigalaičio globos namuose</t>
  </si>
  <si>
    <t>11.4</t>
  </si>
  <si>
    <t>10.02.01.02</t>
  </si>
  <si>
    <t>5.1.2.11.</t>
  </si>
  <si>
    <t>Transportavimo paslauga hemodializėms atlikti</t>
  </si>
  <si>
    <t>5.1.2.12.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</si>
  <si>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</si>
  <si>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</si>
  <si>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</si>
  <si>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</si>
  <si>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Paslaugų teikimas Gargždų socialinių paslaugų centro padalinyje (nakvynės namai)</t>
  </si>
  <si>
    <t>5.1.2.16.</t>
  </si>
  <si>
    <t>Socialinės globos paslaugų teikimas Lapių pagrindinės mokyklos globos padalinio bendruomeniniuose vaikų globos namuose ir savarankiško gyvenimo namuose</t>
  </si>
  <si>
    <t>15.15</t>
  </si>
  <si>
    <t>5.1.2.17.</t>
  </si>
  <si>
    <t>Paslaugų teikimo Endriejavo dienos centre dalinis finansavimas</t>
  </si>
  <si>
    <t xml:space="preserve">Plėtoti ir modernizuoti socialinių paslaugų infrastruktūrą </t>
  </si>
  <si>
    <t>Socialinio būsto rėmimo programos įgyvendinimas</t>
  </si>
  <si>
    <t>5.1.3.3.</t>
  </si>
  <si>
    <t>LS</t>
  </si>
  <si>
    <t>Iš viso  tikslui:</t>
  </si>
  <si>
    <t>Padėti bedarbiams grįžti į darbo rinką</t>
  </si>
  <si>
    <t>Viešųjų darbų programos vykdymas</t>
  </si>
  <si>
    <t>10.05.01.01</t>
  </si>
  <si>
    <t>5.2.1.1.</t>
  </si>
  <si>
    <t>Iš viso programai:</t>
  </si>
  <si>
    <t>IŠ VISO:</t>
  </si>
  <si>
    <t>5.1.2.18.</t>
  </si>
  <si>
    <t>5.1.3.8.</t>
  </si>
  <si>
    <t>10.06.01.01</t>
  </si>
  <si>
    <t>Lapių pagrindinės mokyklos buitinio pastato rekonstrukcija pritaikant jį socialinių paslaugų teikimui</t>
  </si>
  <si>
    <t>2018 m. išlaidų projektas</t>
  </si>
  <si>
    <t>ES</t>
  </si>
  <si>
    <t>tūkst. eurų</t>
  </si>
  <si>
    <t>14</t>
  </si>
  <si>
    <t>5.1.3.9.</t>
  </si>
  <si>
    <t>Viliaus Gaigalaičio globos namų teritorijos sutvarkymo ir apželdinimo projekto įgyvendinimas</t>
  </si>
  <si>
    <t>5.1.3.10.</t>
  </si>
  <si>
    <t>Projekto „Klaipėdos rajono savivaldybės socialinio būsto fondo plėtra“ įgyvendinimas</t>
  </si>
  <si>
    <t>VB(P)</t>
  </si>
  <si>
    <t>20</t>
  </si>
  <si>
    <t>5.1.3.11.</t>
  </si>
  <si>
    <t>2016 m. faktas</t>
  </si>
  <si>
    <t>2017 m. asignavimai</t>
  </si>
  <si>
    <t>2019 m. išlaidų projektas</t>
  </si>
  <si>
    <t xml:space="preserve"> 2017-2019 METŲ SOCIALINĖS PARAMOS PROGRAMOS TIKSLŲ, UŽDAVINIŲ IR PRIEMONIŲ ASIGNAVIMŲ SUVESTINĖ</t>
  </si>
  <si>
    <t>4.929.1</t>
  </si>
  <si>
    <t>459.9</t>
  </si>
  <si>
    <t>Klaipėdos rajono savivaldybės strateginio veiklos plano 2017-2019 m. 
1 priedas</t>
  </si>
  <si>
    <t>VBD</t>
  </si>
  <si>
    <t>VBM</t>
  </si>
  <si>
    <t>VBP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</si>
  <si>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</si>
  <si>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</si>
  <si>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</si>
  <si>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</si>
  <si>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</si>
  <si>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</si>
  <si>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</si>
  <si>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</si>
  <si>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</si>
  <si>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Likučiai 2014 metų</t>
    </r>
    <r>
      <rPr>
        <b/>
        <sz val="8"/>
        <rFont val="Arial"/>
        <family val="2"/>
        <charset val="186"/>
      </rPr>
      <t xml:space="preserve"> LS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</si>
  <si>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</si>
  <si>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5.1.2.20</t>
  </si>
  <si>
    <t>Suoliukų įrengimas Gargždų mieste pagal universalaus dizaino principus</t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</si>
  <si>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</si>
  <si>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</si>
  <si>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</si>
  <si>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</si>
  <si>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</si>
  <si>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Organizuoti viešųjų darbų ir užimtumo didinimo programų įgyvendinimą Klaipėdos rajone</t>
  </si>
  <si>
    <t>SL</t>
  </si>
  <si>
    <t>Kt</t>
  </si>
  <si>
    <t>11</t>
  </si>
  <si>
    <r>
      <t xml:space="preserve">Skolintos lėšos </t>
    </r>
    <r>
      <rPr>
        <b/>
        <sz val="8"/>
        <rFont val="Arial"/>
        <family val="2"/>
        <charset val="186"/>
      </rPr>
      <t>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</si>
</sst>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7">
    <xf numFmtId="0" fontId="0" fillId="0" borderId="0" xfId="0"/>
    <xf numFmtId="164" fontId="3" fillId="0" borderId="0" xfId="0" applyNumberFormat="1" applyFont="1"/>
    <xf numFmtId="164" fontId="3" fillId="0" borderId="17" xfId="0" applyNumberFormat="1" applyFont="1" applyBorder="1" applyAlignment="1">
      <alignment horizontal="centerContinuous" vertical="center" wrapText="1"/>
    </xf>
    <xf numFmtId="164" fontId="3" fillId="0" borderId="6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5" xfId="0" applyNumberFormat="1" applyFont="1" applyBorder="1" applyAlignment="1" applyProtection="1">
      <alignment horizontal="center" vertical="center" wrapText="1"/>
      <protection locked="0"/>
    </xf>
    <xf numFmtId="164" fontId="3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Border="1" applyAlignment="1" applyProtection="1">
      <alignment horizontal="center" vertical="center" wrapText="1"/>
      <protection locked="0"/>
    </xf>
    <xf numFmtId="164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164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/>
    <xf numFmtId="164" fontId="8" fillId="0" borderId="0" xfId="0" applyNumberFormat="1" applyFont="1"/>
    <xf numFmtId="164" fontId="6" fillId="0" borderId="0" xfId="0" applyNumberFormat="1" applyFont="1"/>
    <xf numFmtId="164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  <protection locked="0"/>
    </xf>
    <xf numFmtId="164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Border="1" applyAlignment="1" applyProtection="1">
      <alignment horizontal="center" vertical="center" wrapText="1"/>
      <protection locked="0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164" fontId="3" fillId="0" borderId="53" xfId="0" applyNumberFormat="1" applyFont="1" applyBorder="1" applyAlignment="1" applyProtection="1">
      <alignment horizontal="center" vertical="center" wrapText="1"/>
      <protection locked="0"/>
    </xf>
    <xf numFmtId="164" fontId="3" fillId="5" borderId="54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164" fontId="3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164" fontId="3" fillId="5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6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8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56" xfId="0" applyFont="1" applyFill="1" applyBorder="1" applyAlignment="1" applyProtection="1">
      <alignment horizontal="center" vertical="center" wrapText="1"/>
      <protection locked="0"/>
    </xf>
    <xf numFmtId="164" fontId="3" fillId="5" borderId="6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40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vertical="center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3" xfId="0" applyFont="1" applyBorder="1" applyAlignment="1" applyProtection="1">
      <alignment horizontal="left" vertical="center" wrapText="1"/>
      <protection locked="0"/>
    </xf>
    <xf numFmtId="0" fontId="3" fillId="0" borderId="64" xfId="0" applyFont="1" applyBorder="1" applyAlignment="1" applyProtection="1">
      <alignment horizontal="left" vertical="center" wrapText="1"/>
      <protection locked="0"/>
    </xf>
    <xf numFmtId="0" fontId="3" fillId="0" borderId="65" xfId="0" applyFont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right" vertical="center" wrapText="1"/>
      <protection locked="0"/>
    </xf>
    <xf numFmtId="0" fontId="3" fillId="5" borderId="38" xfId="0" applyFont="1" applyFill="1" applyBorder="1" applyAlignment="1" applyProtection="1">
      <alignment horizontal="right" vertical="center" wrapText="1"/>
      <protection locked="0"/>
    </xf>
    <xf numFmtId="0" fontId="3" fillId="5" borderId="39" xfId="0" applyFont="1" applyFill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right" vertical="center" wrapText="1"/>
      <protection locked="0"/>
    </xf>
    <xf numFmtId="0" fontId="3" fillId="5" borderId="45" xfId="0" applyFont="1" applyFill="1" applyBorder="1" applyAlignment="1" applyProtection="1">
      <alignment horizontal="right" vertical="center" wrapText="1"/>
      <protection locked="0"/>
    </xf>
    <xf numFmtId="0" fontId="3" fillId="5" borderId="46" xfId="0" applyFont="1" applyFill="1" applyBorder="1" applyAlignment="1" applyProtection="1">
      <alignment horizontal="righ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5" borderId="20" xfId="0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horizontal="right" vertical="center" wrapText="1"/>
      <protection locked="0"/>
    </xf>
    <xf numFmtId="0" fontId="3" fillId="5" borderId="27" xfId="0" applyFont="1" applyFill="1" applyBorder="1" applyAlignment="1" applyProtection="1">
      <alignment horizontal="right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3" borderId="26" xfId="0" applyFont="1" applyFill="1" applyBorder="1" applyAlignment="1" applyProtection="1">
      <alignment horizontal="right" vertical="center" wrapText="1"/>
      <protection locked="0"/>
    </xf>
    <xf numFmtId="0" fontId="3" fillId="3" borderId="52" xfId="0" applyFont="1" applyFill="1" applyBorder="1" applyAlignment="1" applyProtection="1">
      <alignment horizontal="right" vertical="center" wrapText="1"/>
      <protection locked="0"/>
    </xf>
    <xf numFmtId="0" fontId="3" fillId="3" borderId="55" xfId="0" applyFont="1" applyFill="1" applyBorder="1" applyAlignment="1" applyProtection="1">
      <alignment horizontal="right" vertical="center" wrapText="1"/>
      <protection locked="0"/>
    </xf>
    <xf numFmtId="0" fontId="3" fillId="3" borderId="26" xfId="0" applyFont="1" applyFill="1" applyBorder="1" applyAlignment="1" applyProtection="1">
      <alignment horizontal="left" vertical="center" wrapText="1"/>
      <protection locked="0"/>
    </xf>
    <xf numFmtId="0" fontId="3" fillId="3" borderId="45" xfId="0" applyFont="1" applyFill="1" applyBorder="1" applyAlignment="1" applyProtection="1">
      <alignment horizontal="left" vertical="center" wrapText="1"/>
      <protection locked="0"/>
    </xf>
    <xf numFmtId="0" fontId="3" fillId="3" borderId="46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right" vertical="center" wrapText="1"/>
      <protection locked="0"/>
    </xf>
    <xf numFmtId="0" fontId="6" fillId="0" borderId="45" xfId="0" applyFont="1" applyBorder="1" applyAlignment="1" applyProtection="1">
      <alignment horizontal="right" vertical="center" wrapText="1"/>
      <protection locked="0"/>
    </xf>
    <xf numFmtId="0" fontId="6" fillId="0" borderId="46" xfId="0" applyFont="1" applyBorder="1" applyAlignment="1" applyProtection="1">
      <alignment horizontal="righ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3" fillId="2" borderId="37" xfId="0" applyFont="1" applyFill="1" applyBorder="1" applyAlignment="1" applyProtection="1">
      <alignment horizontal="right" vertical="center" wrapText="1"/>
      <protection locked="0"/>
    </xf>
    <xf numFmtId="0" fontId="3" fillId="2" borderId="38" xfId="0" applyFont="1" applyFill="1" applyBorder="1" applyAlignment="1" applyProtection="1">
      <alignment horizontal="right" vertical="center" wrapText="1"/>
      <protection locked="0"/>
    </xf>
    <xf numFmtId="0" fontId="3" fillId="2" borderId="39" xfId="0" applyFont="1" applyFill="1" applyBorder="1" applyAlignment="1" applyProtection="1">
      <alignment horizontal="right" vertical="center" wrapText="1"/>
      <protection locked="0"/>
    </xf>
    <xf numFmtId="0" fontId="6" fillId="6" borderId="37" xfId="0" applyFont="1" applyFill="1" applyBorder="1" applyAlignment="1" applyProtection="1">
      <alignment horizontal="right" vertical="center" wrapText="1"/>
      <protection locked="0"/>
    </xf>
    <xf numFmtId="0" fontId="6" fillId="6" borderId="38" xfId="0" applyFont="1" applyFill="1" applyBorder="1" applyAlignment="1" applyProtection="1">
      <alignment horizontal="right" vertical="center" wrapText="1"/>
      <protection locked="0"/>
    </xf>
    <xf numFmtId="0" fontId="6" fillId="6" borderId="39" xfId="0" applyFont="1" applyFill="1" applyBorder="1" applyAlignment="1" applyProtection="1">
      <alignment horizontal="right" vertical="center" wrapText="1"/>
      <protection locked="0"/>
    </xf>
    <xf numFmtId="0" fontId="3" fillId="3" borderId="45" xfId="0" applyFont="1" applyFill="1" applyBorder="1" applyAlignment="1" applyProtection="1">
      <alignment horizontal="right" vertical="center" wrapText="1"/>
      <protection locked="0"/>
    </xf>
    <xf numFmtId="0" fontId="3" fillId="3" borderId="46" xfId="0" applyFont="1" applyFill="1" applyBorder="1" applyAlignment="1" applyProtection="1">
      <alignment horizontal="right" vertical="center" wrapText="1"/>
      <protection locked="0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3" fillId="2" borderId="45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1" fontId="3" fillId="0" borderId="28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56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59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61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right" vertical="center" wrapText="1"/>
      <protection locked="0"/>
    </xf>
    <xf numFmtId="0" fontId="3" fillId="3" borderId="38" xfId="0" applyFont="1" applyFill="1" applyBorder="1" applyAlignment="1" applyProtection="1">
      <alignment horizontal="right" vertical="center" wrapText="1"/>
      <protection locked="0"/>
    </xf>
    <xf numFmtId="0" fontId="3" fillId="3" borderId="39" xfId="0" applyFont="1" applyFill="1" applyBorder="1" applyAlignment="1" applyProtection="1">
      <alignment horizontal="right" vertical="center" wrapText="1"/>
      <protection locked="0"/>
    </xf>
    <xf numFmtId="0" fontId="3" fillId="4" borderId="28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16" fontId="3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 applyProtection="1">
      <alignment horizontal="center" vertical="center" wrapText="1"/>
      <protection locked="0"/>
    </xf>
    <xf numFmtId="0" fontId="3" fillId="0" borderId="33" xfId="0" quotePrefix="1" applyFont="1" applyBorder="1" applyAlignment="1" applyProtection="1">
      <alignment horizontal="center" vertical="center" wrapText="1"/>
      <protection locked="0"/>
    </xf>
    <xf numFmtId="0" fontId="3" fillId="0" borderId="5" xfId="0" quotePrefix="1" applyFont="1" applyBorder="1" applyAlignment="1" applyProtection="1">
      <alignment horizontal="center" vertical="center" wrapText="1"/>
      <protection locked="0"/>
    </xf>
    <xf numFmtId="0" fontId="3" fillId="0" borderId="40" xfId="0" quotePrefix="1" applyFont="1" applyBorder="1" applyAlignment="1" applyProtection="1">
      <alignment horizontal="center" vertical="center" wrapText="1"/>
      <protection locked="0"/>
    </xf>
    <xf numFmtId="0" fontId="3" fillId="0" borderId="41" xfId="0" quotePrefix="1" applyFont="1" applyBorder="1" applyAlignment="1" applyProtection="1">
      <alignment horizontal="center" vertical="center" wrapText="1"/>
      <protection locked="0"/>
    </xf>
    <xf numFmtId="16" fontId="3" fillId="0" borderId="42" xfId="0" quotePrefix="1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textRotation="90"/>
    </xf>
    <xf numFmtId="0" fontId="3" fillId="3" borderId="22" xfId="0" applyFont="1" applyFill="1" applyBorder="1" applyAlignment="1">
      <alignment horizontal="left" vertical="center" wrapText="1"/>
    </xf>
    <xf numFmtId="0" fontId="3" fillId="3" borderId="45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0" borderId="48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45" xfId="0" applyFont="1" applyFill="1" applyBorder="1" applyAlignment="1">
      <alignment horizontal="left" vertical="center" wrapText="1"/>
    </xf>
    <xf numFmtId="0" fontId="3" fillId="7" borderId="46" xfId="0" applyFont="1" applyFill="1" applyBorder="1" applyAlignment="1">
      <alignment horizontal="left" vertical="center" wrapText="1"/>
    </xf>
    <xf numFmtId="0" fontId="3" fillId="8" borderId="26" xfId="0" applyFont="1" applyFill="1" applyBorder="1" applyAlignment="1">
      <alignment horizontal="left" vertical="center" wrapText="1"/>
    </xf>
    <xf numFmtId="0" fontId="3" fillId="8" borderId="45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left" vertical="center" wrapText="1"/>
    </xf>
    <xf numFmtId="49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52" xfId="0" applyNumberFormat="1" applyFont="1" applyBorder="1" applyAlignment="1">
      <alignment horizontal="center"/>
    </xf>
    <xf numFmtId="49" fontId="3" fillId="0" borderId="41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5" borderId="4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0" applyNumberFormat="1" applyFont="1" applyBorder="1" applyAlignment="1" applyProtection="1">
      <alignment horizontal="center" vertical="center" wrapText="1"/>
      <protection locked="0"/>
    </xf>
    <xf numFmtId="164" fontId="3" fillId="0" borderId="63" xfId="0" applyNumberFormat="1" applyFont="1" applyBorder="1" applyAlignment="1" applyProtection="1">
      <alignment horizontal="center" vertical="center" wrapText="1"/>
      <protection locked="0"/>
    </xf>
    <xf numFmtId="164" fontId="3" fillId="0" borderId="67" xfId="0" applyNumberFormat="1" applyFont="1" applyBorder="1" applyAlignment="1" applyProtection="1">
      <alignment horizontal="center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3"/>
  <sheetViews>
    <sheetView showZeros="0" tabSelected="1" view="pageBreakPreview" topLeftCell="A90" zoomScaleSheetLayoutView="100" workbookViewId="0">
      <selection activeCell="Z111" sqref="Z111"/>
    </sheetView>
  </sheetViews>
  <sheetFormatPr defaultRowHeight="12.75" x14ac:dyDescent="0.2"/>
  <cols>
    <col min="1" max="3" width="2.5703125" style="53" customWidth="1"/>
    <col min="4" max="4" width="17.85546875" style="52" customWidth="1"/>
    <col min="5" max="5" width="4.28515625" style="52" customWidth="1"/>
    <col min="6" max="6" width="9.28515625" style="52" customWidth="1"/>
    <col min="7" max="7" width="7.140625" style="52" customWidth="1"/>
    <col min="8" max="8" width="5.28515625" style="52" customWidth="1"/>
    <col min="9" max="9" width="8.42578125" style="50" customWidth="1"/>
    <col min="10" max="10" width="8" style="1" customWidth="1"/>
    <col min="11" max="11" width="9.140625" style="1" bestFit="1" customWidth="1"/>
    <col min="12" max="12" width="6.85546875" style="1" customWidth="1"/>
    <col min="13" max="13" width="8.5703125" style="50" customWidth="1"/>
    <col min="14" max="14" width="9.28515625" style="1" bestFit="1" customWidth="1"/>
    <col min="15" max="15" width="8.42578125" style="1" bestFit="1" customWidth="1"/>
    <col min="16" max="16" width="6.7109375" style="1" customWidth="1"/>
    <col min="17" max="17" width="8" style="50" bestFit="1" customWidth="1"/>
    <col min="18" max="18" width="8" style="1" customWidth="1"/>
    <col min="19" max="19" width="5.85546875" style="1" customWidth="1"/>
    <col min="20" max="20" width="6" style="1" customWidth="1"/>
    <col min="21" max="21" width="7.5703125" style="50" customWidth="1"/>
    <col min="22" max="22" width="9.42578125" style="1" bestFit="1" customWidth="1"/>
    <col min="23" max="23" width="5.85546875" style="1" customWidth="1"/>
    <col min="24" max="24" width="4.85546875" style="1" customWidth="1"/>
  </cols>
  <sheetData>
    <row r="1" spans="1:24" ht="44.25" customHeight="1" x14ac:dyDescent="0.2">
      <c r="A1" s="84"/>
      <c r="B1" s="84"/>
      <c r="C1" s="84"/>
      <c r="D1" s="85"/>
      <c r="E1" s="85"/>
      <c r="F1" s="85"/>
      <c r="G1" s="85"/>
      <c r="H1" s="85"/>
      <c r="T1" s="294" t="s">
        <v>111</v>
      </c>
      <c r="U1" s="294"/>
      <c r="V1" s="294"/>
      <c r="W1" s="294"/>
      <c r="X1" s="294"/>
    </row>
    <row r="2" spans="1:24" ht="15.75" x14ac:dyDescent="0.25">
      <c r="A2" s="296" t="s">
        <v>108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</row>
    <row r="3" spans="1:24" ht="13.5" thickBot="1" x14ac:dyDescent="0.25">
      <c r="A3" s="298"/>
      <c r="B3" s="298"/>
      <c r="C3" s="298"/>
      <c r="D3" s="298"/>
      <c r="E3" s="298"/>
      <c r="F3" s="298"/>
      <c r="G3" s="298"/>
      <c r="H3" s="298"/>
      <c r="I3" s="1"/>
      <c r="K3" s="299"/>
      <c r="L3" s="299"/>
      <c r="M3" s="1"/>
      <c r="O3" s="299"/>
      <c r="P3" s="299"/>
      <c r="Q3" s="1"/>
      <c r="S3" s="299"/>
      <c r="T3" s="299"/>
      <c r="U3" s="1"/>
      <c r="W3" s="299" t="s">
        <v>96</v>
      </c>
      <c r="X3" s="299"/>
    </row>
    <row r="4" spans="1:24" ht="12.75" customHeight="1" x14ac:dyDescent="0.2">
      <c r="A4" s="269" t="s">
        <v>0</v>
      </c>
      <c r="B4" s="277" t="s">
        <v>1</v>
      </c>
      <c r="C4" s="269" t="s">
        <v>2</v>
      </c>
      <c r="D4" s="273" t="s">
        <v>3</v>
      </c>
      <c r="E4" s="269" t="s">
        <v>4</v>
      </c>
      <c r="F4" s="269" t="s">
        <v>5</v>
      </c>
      <c r="G4" s="277" t="s">
        <v>6</v>
      </c>
      <c r="H4" s="269" t="s">
        <v>7</v>
      </c>
      <c r="I4" s="291" t="s">
        <v>105</v>
      </c>
      <c r="J4" s="292"/>
      <c r="K4" s="292"/>
      <c r="L4" s="293"/>
      <c r="M4" s="291" t="s">
        <v>106</v>
      </c>
      <c r="N4" s="292"/>
      <c r="O4" s="292"/>
      <c r="P4" s="293"/>
      <c r="Q4" s="291" t="s">
        <v>94</v>
      </c>
      <c r="R4" s="292"/>
      <c r="S4" s="292"/>
      <c r="T4" s="293"/>
      <c r="U4" s="291" t="s">
        <v>107</v>
      </c>
      <c r="V4" s="292"/>
      <c r="W4" s="292"/>
      <c r="X4" s="293"/>
    </row>
    <row r="5" spans="1:24" ht="12.75" customHeight="1" x14ac:dyDescent="0.2">
      <c r="A5" s="270"/>
      <c r="B5" s="278"/>
      <c r="C5" s="270"/>
      <c r="D5" s="274"/>
      <c r="E5" s="270"/>
      <c r="F5" s="270"/>
      <c r="G5" s="278"/>
      <c r="H5" s="270"/>
      <c r="I5" s="262" t="s">
        <v>8</v>
      </c>
      <c r="J5" s="267" t="s">
        <v>9</v>
      </c>
      <c r="K5" s="267"/>
      <c r="L5" s="268"/>
      <c r="M5" s="262" t="s">
        <v>8</v>
      </c>
      <c r="N5" s="267" t="s">
        <v>9</v>
      </c>
      <c r="O5" s="267"/>
      <c r="P5" s="268"/>
      <c r="Q5" s="262" t="s">
        <v>8</v>
      </c>
      <c r="R5" s="267" t="s">
        <v>9</v>
      </c>
      <c r="S5" s="267"/>
      <c r="T5" s="268"/>
      <c r="U5" s="262" t="s">
        <v>8</v>
      </c>
      <c r="V5" s="267" t="s">
        <v>9</v>
      </c>
      <c r="W5" s="267"/>
      <c r="X5" s="268"/>
    </row>
    <row r="6" spans="1:24" ht="12.75" customHeight="1" x14ac:dyDescent="0.2">
      <c r="A6" s="271"/>
      <c r="B6" s="278"/>
      <c r="C6" s="271"/>
      <c r="D6" s="274"/>
      <c r="E6" s="282"/>
      <c r="F6" s="271"/>
      <c r="G6" s="278"/>
      <c r="H6" s="271"/>
      <c r="I6" s="262"/>
      <c r="J6" s="2" t="s">
        <v>10</v>
      </c>
      <c r="K6" s="2"/>
      <c r="L6" s="275" t="s">
        <v>11</v>
      </c>
      <c r="M6" s="262"/>
      <c r="N6" s="2" t="s">
        <v>10</v>
      </c>
      <c r="O6" s="2"/>
      <c r="P6" s="275" t="s">
        <v>11</v>
      </c>
      <c r="Q6" s="262"/>
      <c r="R6" s="2" t="s">
        <v>10</v>
      </c>
      <c r="S6" s="2"/>
      <c r="T6" s="275" t="s">
        <v>11</v>
      </c>
      <c r="U6" s="262"/>
      <c r="V6" s="2" t="s">
        <v>10</v>
      </c>
      <c r="W6" s="2"/>
      <c r="X6" s="275" t="s">
        <v>11</v>
      </c>
    </row>
    <row r="7" spans="1:24" ht="50.25" thickBot="1" x14ac:dyDescent="0.25">
      <c r="A7" s="272"/>
      <c r="B7" s="278"/>
      <c r="C7" s="272"/>
      <c r="D7" s="274"/>
      <c r="E7" s="283"/>
      <c r="F7" s="272"/>
      <c r="G7" s="284"/>
      <c r="H7" s="272"/>
      <c r="I7" s="263"/>
      <c r="J7" s="3" t="s">
        <v>8</v>
      </c>
      <c r="K7" s="4" t="s">
        <v>12</v>
      </c>
      <c r="L7" s="276"/>
      <c r="M7" s="263"/>
      <c r="N7" s="3" t="s">
        <v>8</v>
      </c>
      <c r="O7" s="4" t="s">
        <v>12</v>
      </c>
      <c r="P7" s="276"/>
      <c r="Q7" s="263"/>
      <c r="R7" s="3" t="s">
        <v>8</v>
      </c>
      <c r="S7" s="4" t="s">
        <v>12</v>
      </c>
      <c r="T7" s="276"/>
      <c r="U7" s="263"/>
      <c r="V7" s="3" t="s">
        <v>8</v>
      </c>
      <c r="W7" s="4" t="s">
        <v>12</v>
      </c>
      <c r="X7" s="276"/>
    </row>
    <row r="8" spans="1:24" ht="13.5" thickBot="1" x14ac:dyDescent="0.25">
      <c r="A8" s="285" t="s">
        <v>13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7"/>
    </row>
    <row r="9" spans="1:24" ht="13.5" thickBot="1" x14ac:dyDescent="0.25">
      <c r="A9" s="288" t="s">
        <v>14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90"/>
    </row>
    <row r="10" spans="1:24" ht="13.5" thickBot="1" x14ac:dyDescent="0.25">
      <c r="A10" s="86">
        <v>1</v>
      </c>
      <c r="B10" s="279" t="s">
        <v>15</v>
      </c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1"/>
    </row>
    <row r="11" spans="1:24" ht="13.5" customHeight="1" thickBot="1" x14ac:dyDescent="0.25">
      <c r="A11" s="87">
        <v>1</v>
      </c>
      <c r="B11" s="88">
        <v>1</v>
      </c>
      <c r="C11" s="264" t="s">
        <v>16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6"/>
    </row>
    <row r="12" spans="1:24" ht="12.75" customHeight="1" thickBot="1" x14ac:dyDescent="0.25">
      <c r="A12" s="182">
        <v>1</v>
      </c>
      <c r="B12" s="184">
        <v>1</v>
      </c>
      <c r="C12" s="200">
        <v>1</v>
      </c>
      <c r="D12" s="201" t="s">
        <v>17</v>
      </c>
      <c r="E12" s="177">
        <v>11</v>
      </c>
      <c r="F12" s="89" t="s">
        <v>18</v>
      </c>
      <c r="G12" s="89" t="s">
        <v>19</v>
      </c>
      <c r="H12" s="90" t="s">
        <v>113</v>
      </c>
      <c r="I12" s="11">
        <f>SUM(J12,L12)</f>
        <v>726.3</v>
      </c>
      <c r="J12" s="6">
        <v>726.3</v>
      </c>
      <c r="K12" s="6">
        <v>0</v>
      </c>
      <c r="L12" s="7">
        <v>0</v>
      </c>
      <c r="M12" s="5">
        <f>SUM(N12,P12)</f>
        <v>1119</v>
      </c>
      <c r="N12" s="6">
        <v>1119</v>
      </c>
      <c r="O12" s="6">
        <v>0</v>
      </c>
      <c r="P12" s="7">
        <v>0</v>
      </c>
      <c r="Q12" s="5">
        <f>SUM(R12,T12)</f>
        <v>805.9</v>
      </c>
      <c r="R12" s="6">
        <v>805.9</v>
      </c>
      <c r="S12" s="6">
        <v>0</v>
      </c>
      <c r="T12" s="7">
        <v>0</v>
      </c>
      <c r="U12" s="5">
        <f>SUM(V12,X12)</f>
        <v>793.1</v>
      </c>
      <c r="V12" s="6">
        <v>793.1</v>
      </c>
      <c r="W12" s="6"/>
      <c r="X12" s="7"/>
    </row>
    <row r="13" spans="1:24" ht="13.5" customHeight="1" thickBot="1" x14ac:dyDescent="0.25">
      <c r="A13" s="196"/>
      <c r="B13" s="197"/>
      <c r="C13" s="166"/>
      <c r="D13" s="168"/>
      <c r="E13" s="178"/>
      <c r="F13" s="179" t="s">
        <v>20</v>
      </c>
      <c r="G13" s="180"/>
      <c r="H13" s="181"/>
      <c r="I13" s="8">
        <f>SUM(J13,L13)</f>
        <v>726.3</v>
      </c>
      <c r="J13" s="9">
        <f>SUM(J12)</f>
        <v>726.3</v>
      </c>
      <c r="K13" s="10">
        <f>SUM(K12)</f>
        <v>0</v>
      </c>
      <c r="L13" s="10">
        <f>SUM(L12)</f>
        <v>0</v>
      </c>
      <c r="M13" s="8">
        <f>SUM(N13,P13)</f>
        <v>1119</v>
      </c>
      <c r="N13" s="9">
        <f>SUM(N12)</f>
        <v>1119</v>
      </c>
      <c r="O13" s="10">
        <f>SUM(O12)</f>
        <v>0</v>
      </c>
      <c r="P13" s="10">
        <f>SUM(P12)</f>
        <v>0</v>
      </c>
      <c r="Q13" s="8">
        <f>SUM(R13,T13)</f>
        <v>805.9</v>
      </c>
      <c r="R13" s="9">
        <f>SUM(R12)</f>
        <v>805.9</v>
      </c>
      <c r="S13" s="9">
        <f>SUM(S12)</f>
        <v>0</v>
      </c>
      <c r="T13" s="10">
        <f>SUM(T12)</f>
        <v>0</v>
      </c>
      <c r="U13" s="8">
        <f>SUM(V13,X13)</f>
        <v>793.1</v>
      </c>
      <c r="V13" s="9">
        <f>SUM(V12)</f>
        <v>793.1</v>
      </c>
      <c r="W13" s="9">
        <f>SUM(W12)</f>
        <v>0</v>
      </c>
      <c r="X13" s="29">
        <f>SUM(X12)</f>
        <v>0</v>
      </c>
    </row>
    <row r="14" spans="1:24" ht="28.5" customHeight="1" thickBot="1" x14ac:dyDescent="0.25">
      <c r="A14" s="182">
        <v>1</v>
      </c>
      <c r="B14" s="184">
        <v>1</v>
      </c>
      <c r="C14" s="186">
        <v>2</v>
      </c>
      <c r="D14" s="192" t="s">
        <v>21</v>
      </c>
      <c r="E14" s="187">
        <v>11</v>
      </c>
      <c r="F14" s="89" t="s">
        <v>22</v>
      </c>
      <c r="G14" s="89" t="s">
        <v>23</v>
      </c>
      <c r="H14" s="90" t="s">
        <v>24</v>
      </c>
      <c r="I14" s="11">
        <f>SUM(J14,L14)</f>
        <v>0.6</v>
      </c>
      <c r="J14" s="6">
        <v>0.6</v>
      </c>
      <c r="K14" s="6">
        <v>0</v>
      </c>
      <c r="L14" s="7">
        <v>0</v>
      </c>
      <c r="M14" s="5">
        <f t="shared" ref="M14:M24" si="0">SUM(N14,P14)</f>
        <v>1</v>
      </c>
      <c r="N14" s="6">
        <v>1</v>
      </c>
      <c r="O14" s="6">
        <v>0</v>
      </c>
      <c r="P14" s="7">
        <v>0</v>
      </c>
      <c r="Q14" s="5">
        <f t="shared" ref="Q14:Q24" si="1">SUM(R14,T14)</f>
        <v>1</v>
      </c>
      <c r="R14" s="6">
        <v>1</v>
      </c>
      <c r="S14" s="6">
        <v>0</v>
      </c>
      <c r="T14" s="7">
        <v>0</v>
      </c>
      <c r="U14" s="5">
        <f t="shared" ref="U14:U24" si="2">SUM(V14,X14)</f>
        <v>1</v>
      </c>
      <c r="V14" s="6">
        <v>1</v>
      </c>
      <c r="W14" s="6"/>
      <c r="X14" s="7"/>
    </row>
    <row r="15" spans="1:24" ht="28.5" customHeight="1" thickBot="1" x14ac:dyDescent="0.25">
      <c r="A15" s="196"/>
      <c r="B15" s="197"/>
      <c r="C15" s="166"/>
      <c r="D15" s="168"/>
      <c r="E15" s="178"/>
      <c r="F15" s="179" t="s">
        <v>20</v>
      </c>
      <c r="G15" s="180"/>
      <c r="H15" s="181"/>
      <c r="I15" s="8">
        <f>SUM(J15,L15)</f>
        <v>0.6</v>
      </c>
      <c r="J15" s="9">
        <f>SUM(J14)</f>
        <v>0.6</v>
      </c>
      <c r="K15" s="10">
        <f>SUM(K14)</f>
        <v>0</v>
      </c>
      <c r="L15" s="10">
        <f>SUM(L14)</f>
        <v>0</v>
      </c>
      <c r="M15" s="8">
        <f t="shared" si="0"/>
        <v>1</v>
      </c>
      <c r="N15" s="9">
        <f>SUM(N14)</f>
        <v>1</v>
      </c>
      <c r="O15" s="10">
        <f>SUM(O14)</f>
        <v>0</v>
      </c>
      <c r="P15" s="10">
        <f>SUM(P14)</f>
        <v>0</v>
      </c>
      <c r="Q15" s="8">
        <f t="shared" si="1"/>
        <v>1</v>
      </c>
      <c r="R15" s="9">
        <f>SUM(R14)</f>
        <v>1</v>
      </c>
      <c r="S15" s="9">
        <f>SUM(S14)</f>
        <v>0</v>
      </c>
      <c r="T15" s="10">
        <f>SUM(T14)</f>
        <v>0</v>
      </c>
      <c r="U15" s="8">
        <f t="shared" si="2"/>
        <v>1</v>
      </c>
      <c r="V15" s="9">
        <f>SUM(V14)</f>
        <v>1</v>
      </c>
      <c r="W15" s="9">
        <f>SUM(W14)</f>
        <v>0</v>
      </c>
      <c r="X15" s="29">
        <f>SUM(X14)</f>
        <v>0</v>
      </c>
    </row>
    <row r="16" spans="1:24" ht="12.75" customHeight="1" x14ac:dyDescent="0.2">
      <c r="A16" s="182">
        <v>1</v>
      </c>
      <c r="B16" s="184">
        <v>1</v>
      </c>
      <c r="C16" s="186">
        <v>3</v>
      </c>
      <c r="D16" s="192" t="s">
        <v>25</v>
      </c>
      <c r="E16" s="187">
        <v>11</v>
      </c>
      <c r="F16" s="91" t="s">
        <v>26</v>
      </c>
      <c r="G16" s="175" t="s">
        <v>27</v>
      </c>
      <c r="H16" s="92" t="s">
        <v>24</v>
      </c>
      <c r="I16" s="11">
        <f>SUM(J16,L16)</f>
        <v>61.9</v>
      </c>
      <c r="J16" s="12">
        <v>61.9</v>
      </c>
      <c r="K16" s="12">
        <v>0</v>
      </c>
      <c r="L16" s="7">
        <v>0</v>
      </c>
      <c r="M16" s="11">
        <f t="shared" si="0"/>
        <v>71.900000000000006</v>
      </c>
      <c r="N16" s="12">
        <v>71.900000000000006</v>
      </c>
      <c r="O16" s="12">
        <v>0</v>
      </c>
      <c r="P16" s="7">
        <v>0</v>
      </c>
      <c r="Q16" s="5">
        <f t="shared" si="1"/>
        <v>30</v>
      </c>
      <c r="R16" s="6">
        <v>30</v>
      </c>
      <c r="S16" s="6">
        <v>0</v>
      </c>
      <c r="T16" s="7">
        <v>0</v>
      </c>
      <c r="U16" s="5">
        <f t="shared" si="2"/>
        <v>30</v>
      </c>
      <c r="V16" s="6">
        <v>30</v>
      </c>
      <c r="W16" s="6"/>
      <c r="X16" s="7"/>
    </row>
    <row r="17" spans="1:24" ht="12.75" customHeight="1" thickBot="1" x14ac:dyDescent="0.25">
      <c r="A17" s="196"/>
      <c r="B17" s="197"/>
      <c r="C17" s="166"/>
      <c r="D17" s="168"/>
      <c r="E17" s="178"/>
      <c r="F17" s="93" t="s">
        <v>28</v>
      </c>
      <c r="G17" s="176"/>
      <c r="H17" s="94" t="s">
        <v>112</v>
      </c>
      <c r="I17" s="54">
        <v>7.7</v>
      </c>
      <c r="J17" s="55">
        <v>7.7</v>
      </c>
      <c r="K17" s="55"/>
      <c r="L17" s="56"/>
      <c r="M17" s="54">
        <v>0</v>
      </c>
      <c r="N17" s="55">
        <v>0</v>
      </c>
      <c r="O17" s="55"/>
      <c r="P17" s="56"/>
      <c r="Q17" s="57"/>
      <c r="R17" s="58"/>
      <c r="S17" s="58"/>
      <c r="T17" s="56"/>
      <c r="U17" s="57"/>
      <c r="V17" s="58"/>
      <c r="W17" s="58"/>
      <c r="X17" s="56"/>
    </row>
    <row r="18" spans="1:24" ht="13.5" customHeight="1" thickBot="1" x14ac:dyDescent="0.25">
      <c r="A18" s="196"/>
      <c r="B18" s="197"/>
      <c r="C18" s="166"/>
      <c r="D18" s="168"/>
      <c r="E18" s="178"/>
      <c r="F18" s="179" t="s">
        <v>20</v>
      </c>
      <c r="G18" s="180"/>
      <c r="H18" s="181"/>
      <c r="I18" s="8">
        <f>SUM(J18,L18)</f>
        <v>69.599999999999994</v>
      </c>
      <c r="J18" s="9">
        <f>SUM(J16:J17)</f>
        <v>69.599999999999994</v>
      </c>
      <c r="K18" s="10">
        <f>SUM(K16:K17)</f>
        <v>0</v>
      </c>
      <c r="L18" s="10">
        <f>SUM(L16:L17)</f>
        <v>0</v>
      </c>
      <c r="M18" s="8">
        <f t="shared" si="0"/>
        <v>71.900000000000006</v>
      </c>
      <c r="N18" s="9">
        <f>SUM(N16:N17)</f>
        <v>71.900000000000006</v>
      </c>
      <c r="O18" s="10">
        <f>SUM(O16:O17)</f>
        <v>0</v>
      </c>
      <c r="P18" s="10">
        <f>SUM(P16:P17)</f>
        <v>0</v>
      </c>
      <c r="Q18" s="8">
        <f t="shared" si="1"/>
        <v>30</v>
      </c>
      <c r="R18" s="9">
        <f>SUM(R16:R17)</f>
        <v>30</v>
      </c>
      <c r="S18" s="9">
        <f>SUM(S16:S17)</f>
        <v>0</v>
      </c>
      <c r="T18" s="10">
        <f>SUM(T16:T17)</f>
        <v>0</v>
      </c>
      <c r="U18" s="8">
        <f t="shared" si="2"/>
        <v>30</v>
      </c>
      <c r="V18" s="9">
        <f>SUM(V16:V17)</f>
        <v>30</v>
      </c>
      <c r="W18" s="9">
        <f>SUM(W16:W17)</f>
        <v>0</v>
      </c>
      <c r="X18" s="29">
        <f>SUM(X16:X17)</f>
        <v>0</v>
      </c>
    </row>
    <row r="19" spans="1:24" ht="63" customHeight="1" thickBot="1" x14ac:dyDescent="0.25">
      <c r="A19" s="182">
        <v>1</v>
      </c>
      <c r="B19" s="184">
        <v>1</v>
      </c>
      <c r="C19" s="186">
        <v>4</v>
      </c>
      <c r="D19" s="192" t="s">
        <v>29</v>
      </c>
      <c r="E19" s="187">
        <v>11</v>
      </c>
      <c r="F19" s="89" t="s">
        <v>30</v>
      </c>
      <c r="G19" s="95" t="s">
        <v>31</v>
      </c>
      <c r="H19" s="96" t="s">
        <v>113</v>
      </c>
      <c r="I19" s="11">
        <f>SUM(J19,L19)</f>
        <v>4807.2</v>
      </c>
      <c r="J19" s="6">
        <v>4807.2</v>
      </c>
      <c r="K19" s="6">
        <v>0</v>
      </c>
      <c r="L19" s="7">
        <v>0</v>
      </c>
      <c r="M19" s="5">
        <f t="shared" si="0"/>
        <v>4879.17</v>
      </c>
      <c r="N19" s="6">
        <v>4879.17</v>
      </c>
      <c r="O19" s="6">
        <v>0</v>
      </c>
      <c r="P19" s="7">
        <v>0</v>
      </c>
      <c r="Q19" s="5" t="s">
        <v>109</v>
      </c>
      <c r="R19" s="5">
        <v>4929.1000000000004</v>
      </c>
      <c r="S19" s="6">
        <v>0</v>
      </c>
      <c r="T19" s="7">
        <v>0</v>
      </c>
      <c r="U19" s="5">
        <f t="shared" si="2"/>
        <v>4977.5</v>
      </c>
      <c r="V19" s="6">
        <v>4977.5</v>
      </c>
      <c r="W19" s="6"/>
      <c r="X19" s="7"/>
    </row>
    <row r="20" spans="1:24" ht="63" customHeight="1" thickBot="1" x14ac:dyDescent="0.25">
      <c r="A20" s="196"/>
      <c r="B20" s="197"/>
      <c r="C20" s="166"/>
      <c r="D20" s="168"/>
      <c r="E20" s="178"/>
      <c r="F20" s="179" t="s">
        <v>32</v>
      </c>
      <c r="G20" s="180"/>
      <c r="H20" s="181"/>
      <c r="I20" s="16">
        <f>SUM(J19,L19)</f>
        <v>4807.2</v>
      </c>
      <c r="J20" s="9">
        <f>SUM(J19)</f>
        <v>4807.2</v>
      </c>
      <c r="K20" s="10">
        <f>SUM(K19)</f>
        <v>0</v>
      </c>
      <c r="L20" s="10">
        <f>SUM(L19)</f>
        <v>0</v>
      </c>
      <c r="M20" s="16">
        <f>SUM(N19,P19)</f>
        <v>4879.17</v>
      </c>
      <c r="N20" s="9">
        <f>SUM(N19)</f>
        <v>4879.17</v>
      </c>
      <c r="O20" s="10">
        <f>SUM(O19)</f>
        <v>0</v>
      </c>
      <c r="P20" s="10">
        <f>SUM(P19)</f>
        <v>0</v>
      </c>
      <c r="Q20" s="8">
        <f>SUM(R20,T20)</f>
        <v>4929.1000000000004</v>
      </c>
      <c r="R20" s="9">
        <f>SUM(R19)</f>
        <v>4929.1000000000004</v>
      </c>
      <c r="S20" s="9">
        <f>SUM(S19)</f>
        <v>0</v>
      </c>
      <c r="T20" s="10">
        <f>SUM(T19)</f>
        <v>0</v>
      </c>
      <c r="U20" s="8">
        <f>SUM(V20,X20)</f>
        <v>4977.5</v>
      </c>
      <c r="V20" s="9">
        <f>SUM(V19)</f>
        <v>4977.5</v>
      </c>
      <c r="W20" s="9">
        <f>SUM(W19)</f>
        <v>0</v>
      </c>
      <c r="X20" s="29">
        <f>SUM(X19)</f>
        <v>0</v>
      </c>
    </row>
    <row r="21" spans="1:24" ht="18.75" customHeight="1" x14ac:dyDescent="0.2">
      <c r="A21" s="182">
        <v>1</v>
      </c>
      <c r="B21" s="184">
        <v>1</v>
      </c>
      <c r="C21" s="186">
        <v>5</v>
      </c>
      <c r="D21" s="192" t="s">
        <v>33</v>
      </c>
      <c r="E21" s="187">
        <v>11</v>
      </c>
      <c r="F21" s="200" t="s">
        <v>34</v>
      </c>
      <c r="G21" s="175" t="s">
        <v>35</v>
      </c>
      <c r="H21" s="96" t="s">
        <v>112</v>
      </c>
      <c r="I21" s="11">
        <f>SUM(J21,L21)</f>
        <v>177.6</v>
      </c>
      <c r="J21" s="6">
        <v>177.6</v>
      </c>
      <c r="K21" s="6">
        <v>0</v>
      </c>
      <c r="L21" s="7">
        <v>0</v>
      </c>
      <c r="M21" s="5">
        <v>201.3</v>
      </c>
      <c r="N21" s="6">
        <v>201.3</v>
      </c>
      <c r="O21" s="6">
        <v>0</v>
      </c>
      <c r="P21" s="7">
        <v>0</v>
      </c>
      <c r="Q21" s="5">
        <f t="shared" si="1"/>
        <v>173.9</v>
      </c>
      <c r="R21" s="6">
        <v>173.9</v>
      </c>
      <c r="S21" s="6">
        <v>0</v>
      </c>
      <c r="T21" s="7">
        <v>0</v>
      </c>
      <c r="U21" s="5">
        <f t="shared" si="2"/>
        <v>174.8</v>
      </c>
      <c r="V21" s="6">
        <v>174.8</v>
      </c>
      <c r="W21" s="6"/>
      <c r="X21" s="7"/>
    </row>
    <row r="22" spans="1:24" ht="18.75" customHeight="1" thickBot="1" x14ac:dyDescent="0.25">
      <c r="A22" s="196"/>
      <c r="B22" s="197"/>
      <c r="C22" s="166"/>
      <c r="D22" s="168"/>
      <c r="E22" s="178"/>
      <c r="F22" s="166"/>
      <c r="G22" s="176"/>
      <c r="H22" s="97" t="s">
        <v>24</v>
      </c>
      <c r="I22" s="13">
        <v>794.9</v>
      </c>
      <c r="J22" s="14">
        <v>794.9</v>
      </c>
      <c r="K22" s="18">
        <v>0</v>
      </c>
      <c r="L22" s="15">
        <v>0</v>
      </c>
      <c r="M22" s="26">
        <v>737.9</v>
      </c>
      <c r="N22" s="77">
        <v>737.9</v>
      </c>
      <c r="O22" s="18">
        <v>0</v>
      </c>
      <c r="P22" s="15">
        <v>0</v>
      </c>
      <c r="Q22" s="13">
        <f t="shared" si="1"/>
        <v>2073.4</v>
      </c>
      <c r="R22" s="14">
        <v>2073.4</v>
      </c>
      <c r="S22" s="18">
        <v>0</v>
      </c>
      <c r="T22" s="15">
        <v>0</v>
      </c>
      <c r="U22" s="17">
        <f t="shared" si="2"/>
        <v>2073.4</v>
      </c>
      <c r="V22" s="18">
        <v>2073.4</v>
      </c>
      <c r="W22" s="18">
        <v>0</v>
      </c>
      <c r="X22" s="15">
        <v>0</v>
      </c>
    </row>
    <row r="23" spans="1:24" ht="18.75" customHeight="1" thickBot="1" x14ac:dyDescent="0.25">
      <c r="A23" s="196"/>
      <c r="B23" s="197"/>
      <c r="C23" s="166"/>
      <c r="D23" s="168"/>
      <c r="E23" s="178"/>
      <c r="F23" s="179" t="s">
        <v>20</v>
      </c>
      <c r="G23" s="180"/>
      <c r="H23" s="181"/>
      <c r="I23" s="8">
        <f>SUM(J23,L23)</f>
        <v>972.5</v>
      </c>
      <c r="J23" s="9">
        <f>SUM(J21:J22)</f>
        <v>972.5</v>
      </c>
      <c r="K23" s="10">
        <f>SUM(K21:K22)</f>
        <v>0</v>
      </c>
      <c r="L23" s="10">
        <f>SUM(L21:L22)</f>
        <v>0</v>
      </c>
      <c r="M23" s="8">
        <f>SUM(N23,P23)</f>
        <v>939.2</v>
      </c>
      <c r="N23" s="9">
        <f>SUM(N21:N22)</f>
        <v>939.2</v>
      </c>
      <c r="O23" s="10">
        <f>SUM(O21:O22)</f>
        <v>0</v>
      </c>
      <c r="P23" s="10">
        <f>SUM(P21:P22)</f>
        <v>0</v>
      </c>
      <c r="Q23" s="8">
        <f>SUM(R23,T23)</f>
        <v>2247.3000000000002</v>
      </c>
      <c r="R23" s="9">
        <f>SUM(R21:R22)</f>
        <v>2247.3000000000002</v>
      </c>
      <c r="S23" s="9">
        <f>SUM(S21:S22)</f>
        <v>0</v>
      </c>
      <c r="T23" s="10">
        <f>SUM(T21:T22)</f>
        <v>0</v>
      </c>
      <c r="U23" s="8">
        <f>SUM(V23,X23)</f>
        <v>2248.2000000000003</v>
      </c>
      <c r="V23" s="9">
        <f>SUM(V21:V22)</f>
        <v>2248.2000000000003</v>
      </c>
      <c r="W23" s="9">
        <f>SUM(W21:W22)</f>
        <v>0</v>
      </c>
      <c r="X23" s="29">
        <f>SUM(X21:X22)</f>
        <v>0</v>
      </c>
    </row>
    <row r="24" spans="1:24" ht="13.5" customHeight="1" thickBot="1" x14ac:dyDescent="0.25">
      <c r="A24" s="98">
        <v>1</v>
      </c>
      <c r="B24" s="99">
        <v>1</v>
      </c>
      <c r="C24" s="240" t="s">
        <v>36</v>
      </c>
      <c r="D24" s="241"/>
      <c r="E24" s="241"/>
      <c r="F24" s="241"/>
      <c r="G24" s="241"/>
      <c r="H24" s="242"/>
      <c r="I24" s="19">
        <f>SUM(J24,L24)</f>
        <v>6576.2</v>
      </c>
      <c r="J24" s="20">
        <f>SUM(J13,J15,J18,J20,J23)</f>
        <v>6576.2</v>
      </c>
      <c r="K24" s="20">
        <f>SUM(K13,K15,K18,K20,K23)</f>
        <v>0</v>
      </c>
      <c r="L24" s="21">
        <f>SUM(L13,L15,L18,L20,L23)</f>
        <v>0</v>
      </c>
      <c r="M24" s="19">
        <f t="shared" si="0"/>
        <v>7010.2699999999995</v>
      </c>
      <c r="N24" s="20">
        <f>SUM(N13,N15,N18,N20,N23)</f>
        <v>7010.2699999999995</v>
      </c>
      <c r="O24" s="20">
        <f>SUM(O13,O15,O18,O20,O23)</f>
        <v>0</v>
      </c>
      <c r="P24" s="21">
        <f>SUM(P13,P15,P18,P20,P23)</f>
        <v>0</v>
      </c>
      <c r="Q24" s="19">
        <f t="shared" si="1"/>
        <v>8013.3</v>
      </c>
      <c r="R24" s="20">
        <f>SUM(R13,R15,R18,R20,R23)</f>
        <v>8013.3</v>
      </c>
      <c r="S24" s="20">
        <f>SUM(S13,S15,S18,S20,S23)</f>
        <v>0</v>
      </c>
      <c r="T24" s="21">
        <f>SUM(T13,T15,T18,T20,T23)</f>
        <v>0</v>
      </c>
      <c r="U24" s="19">
        <f t="shared" si="2"/>
        <v>8049.8000000000011</v>
      </c>
      <c r="V24" s="20">
        <f>SUM(V13,V15,V18,V20,V23)</f>
        <v>8049.8000000000011</v>
      </c>
      <c r="W24" s="20">
        <f>SUM(W13,W15,W18,W20,W23)</f>
        <v>0</v>
      </c>
      <c r="X24" s="21">
        <f>SUM(X13,X15,X18,X20,X23)</f>
        <v>0</v>
      </c>
    </row>
    <row r="25" spans="1:24" ht="13.5" customHeight="1" thickBot="1" x14ac:dyDescent="0.25">
      <c r="A25" s="100">
        <v>1</v>
      </c>
      <c r="B25" s="101">
        <v>2</v>
      </c>
      <c r="C25" s="205" t="s">
        <v>37</v>
      </c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7"/>
    </row>
    <row r="26" spans="1:24" ht="21.75" customHeight="1" x14ac:dyDescent="0.2">
      <c r="A26" s="182">
        <v>1</v>
      </c>
      <c r="B26" s="184">
        <v>2</v>
      </c>
      <c r="C26" s="200">
        <v>1</v>
      </c>
      <c r="D26" s="201" t="s">
        <v>38</v>
      </c>
      <c r="E26" s="261" t="s">
        <v>39</v>
      </c>
      <c r="F26" s="177" t="s">
        <v>40</v>
      </c>
      <c r="G26" s="175" t="s">
        <v>41</v>
      </c>
      <c r="H26" s="96" t="s">
        <v>24</v>
      </c>
      <c r="I26" s="11">
        <f>SUM(J26,L26)</f>
        <v>279.5</v>
      </c>
      <c r="J26" s="12">
        <v>279.5</v>
      </c>
      <c r="K26" s="12">
        <v>185.8</v>
      </c>
      <c r="L26" s="22"/>
      <c r="M26" s="11">
        <f>SUM(N26,P26)</f>
        <v>306.09999999999997</v>
      </c>
      <c r="N26" s="12">
        <v>304.7</v>
      </c>
      <c r="O26" s="12">
        <v>199.8</v>
      </c>
      <c r="P26" s="22">
        <v>1.4</v>
      </c>
      <c r="Q26" s="5">
        <f>SUM(R26,T26)</f>
        <v>295.3</v>
      </c>
      <c r="R26" s="12">
        <v>295.3</v>
      </c>
      <c r="S26" s="12">
        <v>192.6</v>
      </c>
      <c r="T26" s="7">
        <v>0</v>
      </c>
      <c r="U26" s="5">
        <f>SUM(V26,X26)</f>
        <v>295.3</v>
      </c>
      <c r="V26" s="12">
        <v>295.3</v>
      </c>
      <c r="W26" s="12">
        <v>192.6</v>
      </c>
      <c r="X26" s="7">
        <v>0</v>
      </c>
    </row>
    <row r="27" spans="1:24" ht="17.25" customHeight="1" x14ac:dyDescent="0.2">
      <c r="A27" s="196"/>
      <c r="B27" s="197"/>
      <c r="C27" s="166"/>
      <c r="D27" s="168"/>
      <c r="E27" s="251"/>
      <c r="F27" s="178"/>
      <c r="G27" s="176"/>
      <c r="H27" s="102" t="s">
        <v>42</v>
      </c>
      <c r="I27" s="79">
        <f>SUM(J27,L27)</f>
        <v>19.8</v>
      </c>
      <c r="J27" s="78">
        <v>19.8</v>
      </c>
      <c r="K27" s="78">
        <v>6</v>
      </c>
      <c r="L27" s="25"/>
      <c r="M27" s="23">
        <f t="shared" ref="M27:M72" si="3">SUM(N27,P27)</f>
        <v>22.2</v>
      </c>
      <c r="N27" s="24">
        <v>22.2</v>
      </c>
      <c r="O27" s="24">
        <v>6</v>
      </c>
      <c r="P27" s="25"/>
      <c r="Q27" s="23">
        <f t="shared" ref="Q27:Q72" si="4">SUM(R27,T27)</f>
        <v>22.2</v>
      </c>
      <c r="R27" s="24">
        <v>22.2</v>
      </c>
      <c r="S27" s="24">
        <v>6</v>
      </c>
      <c r="T27" s="25">
        <v>0</v>
      </c>
      <c r="U27" s="23">
        <f t="shared" ref="U27:U72" si="5">SUM(V27,X27)</f>
        <v>22.2</v>
      </c>
      <c r="V27" s="24">
        <v>22.2</v>
      </c>
      <c r="W27" s="24">
        <v>6</v>
      </c>
      <c r="X27" s="25">
        <v>0</v>
      </c>
    </row>
    <row r="28" spans="1:24" ht="17.25" customHeight="1" thickBot="1" x14ac:dyDescent="0.25">
      <c r="A28" s="196"/>
      <c r="B28" s="197"/>
      <c r="C28" s="166"/>
      <c r="D28" s="168"/>
      <c r="E28" s="251"/>
      <c r="F28" s="178"/>
      <c r="G28" s="176"/>
      <c r="H28" s="103" t="s">
        <v>102</v>
      </c>
      <c r="I28" s="80">
        <v>0.9</v>
      </c>
      <c r="J28" s="81">
        <v>0.9</v>
      </c>
      <c r="K28" s="81">
        <v>0.7</v>
      </c>
      <c r="L28" s="59"/>
      <c r="M28" s="60">
        <v>3.6</v>
      </c>
      <c r="N28" s="59">
        <v>3.6</v>
      </c>
      <c r="O28" s="59">
        <v>2.8</v>
      </c>
      <c r="P28" s="59"/>
      <c r="Q28" s="60"/>
      <c r="R28" s="59"/>
      <c r="S28" s="59"/>
      <c r="T28" s="59"/>
      <c r="U28" s="60"/>
      <c r="V28" s="59"/>
      <c r="W28" s="59"/>
      <c r="X28" s="61"/>
    </row>
    <row r="29" spans="1:24" ht="17.25" customHeight="1" thickBot="1" x14ac:dyDescent="0.25">
      <c r="A29" s="196"/>
      <c r="B29" s="197"/>
      <c r="C29" s="166"/>
      <c r="D29" s="168"/>
      <c r="E29" s="251"/>
      <c r="F29" s="179" t="s">
        <v>20</v>
      </c>
      <c r="G29" s="180"/>
      <c r="H29" s="181"/>
      <c r="I29" s="8">
        <f t="shared" ref="I29:I35" si="6">SUM(J29,L29)</f>
        <v>300.2</v>
      </c>
      <c r="J29" s="9">
        <f>SUM(J26:J28)</f>
        <v>300.2</v>
      </c>
      <c r="K29" s="9">
        <f>SUM(K26:K28)</f>
        <v>192.5</v>
      </c>
      <c r="L29" s="9">
        <f>SUM(L26:L28)</f>
        <v>0</v>
      </c>
      <c r="M29" s="8">
        <f t="shared" si="3"/>
        <v>331.9</v>
      </c>
      <c r="N29" s="9">
        <f>SUM(N26:N28)</f>
        <v>330.5</v>
      </c>
      <c r="O29" s="9">
        <f>SUM(O26:O28)</f>
        <v>208.60000000000002</v>
      </c>
      <c r="P29" s="9">
        <f>SUM(P26:P28)</f>
        <v>1.4</v>
      </c>
      <c r="Q29" s="8">
        <f t="shared" si="4"/>
        <v>317.5</v>
      </c>
      <c r="R29" s="9">
        <f>SUM(R26:R28)</f>
        <v>317.5</v>
      </c>
      <c r="S29" s="9">
        <f>SUM(S26:S28)</f>
        <v>198.6</v>
      </c>
      <c r="T29" s="9">
        <f>SUM(T26:T28)</f>
        <v>0</v>
      </c>
      <c r="U29" s="16">
        <f t="shared" si="5"/>
        <v>317.5</v>
      </c>
      <c r="V29" s="9">
        <f>SUM(V26:V28)</f>
        <v>317.5</v>
      </c>
      <c r="W29" s="9">
        <f>SUM(W26:W28)</f>
        <v>198.6</v>
      </c>
      <c r="X29" s="29">
        <f>SUM(X26:X28)</f>
        <v>0</v>
      </c>
    </row>
    <row r="30" spans="1:24" ht="23.25" customHeight="1" x14ac:dyDescent="0.2">
      <c r="A30" s="182">
        <v>1</v>
      </c>
      <c r="B30" s="184">
        <v>2</v>
      </c>
      <c r="C30" s="186">
        <v>2</v>
      </c>
      <c r="D30" s="192" t="s">
        <v>43</v>
      </c>
      <c r="E30" s="259" t="s">
        <v>44</v>
      </c>
      <c r="F30" s="177" t="s">
        <v>40</v>
      </c>
      <c r="G30" s="175" t="s">
        <v>45</v>
      </c>
      <c r="H30" s="96" t="s">
        <v>24</v>
      </c>
      <c r="I30" s="11">
        <f t="shared" si="6"/>
        <v>280.60000000000002</v>
      </c>
      <c r="J30" s="12">
        <v>258</v>
      </c>
      <c r="K30" s="12">
        <v>147</v>
      </c>
      <c r="L30" s="22">
        <v>22.6</v>
      </c>
      <c r="M30" s="11">
        <f t="shared" si="3"/>
        <v>320.10000000000002</v>
      </c>
      <c r="N30" s="12">
        <v>320.10000000000002</v>
      </c>
      <c r="O30" s="12">
        <v>193</v>
      </c>
      <c r="P30" s="22"/>
      <c r="Q30" s="5">
        <f t="shared" si="4"/>
        <v>309.8</v>
      </c>
      <c r="R30" s="12">
        <v>309.8</v>
      </c>
      <c r="S30" s="12">
        <v>185.1</v>
      </c>
      <c r="T30" s="7">
        <v>0</v>
      </c>
      <c r="U30" s="5">
        <f t="shared" si="5"/>
        <v>309.8</v>
      </c>
      <c r="V30" s="12">
        <v>309.8</v>
      </c>
      <c r="W30" s="12">
        <v>185.1</v>
      </c>
      <c r="X30" s="7">
        <v>0</v>
      </c>
    </row>
    <row r="31" spans="1:24" ht="23.25" customHeight="1" x14ac:dyDescent="0.2">
      <c r="A31" s="196"/>
      <c r="B31" s="197"/>
      <c r="C31" s="166"/>
      <c r="D31" s="168"/>
      <c r="E31" s="260"/>
      <c r="F31" s="178"/>
      <c r="G31" s="176"/>
      <c r="H31" s="102" t="s">
        <v>42</v>
      </c>
      <c r="I31" s="79">
        <f t="shared" si="6"/>
        <v>12.6</v>
      </c>
      <c r="J31" s="24">
        <v>12.6</v>
      </c>
      <c r="K31" s="24">
        <v>4.2</v>
      </c>
      <c r="L31" s="25"/>
      <c r="M31" s="23">
        <f t="shared" si="3"/>
        <v>21.8</v>
      </c>
      <c r="N31" s="24">
        <v>21.8</v>
      </c>
      <c r="O31" s="24">
        <v>6.8</v>
      </c>
      <c r="P31" s="25"/>
      <c r="Q31" s="23">
        <f t="shared" si="4"/>
        <v>17.8</v>
      </c>
      <c r="R31" s="24">
        <v>17.8</v>
      </c>
      <c r="S31" s="24">
        <v>4.5999999999999996</v>
      </c>
      <c r="T31" s="25">
        <v>0</v>
      </c>
      <c r="U31" s="23">
        <f t="shared" si="5"/>
        <v>17.8</v>
      </c>
      <c r="V31" s="24">
        <v>17.8</v>
      </c>
      <c r="W31" s="24">
        <v>4.5999999999999996</v>
      </c>
      <c r="X31" s="25">
        <v>0</v>
      </c>
    </row>
    <row r="32" spans="1:24" ht="23.25" customHeight="1" thickBot="1" x14ac:dyDescent="0.25">
      <c r="A32" s="196"/>
      <c r="B32" s="197"/>
      <c r="C32" s="166"/>
      <c r="D32" s="168"/>
      <c r="E32" s="260"/>
      <c r="F32" s="178"/>
      <c r="G32" s="176"/>
      <c r="H32" s="103" t="s">
        <v>102</v>
      </c>
      <c r="I32" s="80">
        <f t="shared" si="6"/>
        <v>0.3</v>
      </c>
      <c r="J32" s="59">
        <v>0.3</v>
      </c>
      <c r="K32" s="59">
        <v>0.2</v>
      </c>
      <c r="L32" s="59"/>
      <c r="M32" s="60">
        <v>2.8</v>
      </c>
      <c r="N32" s="59">
        <v>2.8</v>
      </c>
      <c r="O32" s="59">
        <v>2.1</v>
      </c>
      <c r="P32" s="59"/>
      <c r="Q32" s="60"/>
      <c r="R32" s="59"/>
      <c r="S32" s="59"/>
      <c r="T32" s="59"/>
      <c r="U32" s="60"/>
      <c r="V32" s="59"/>
      <c r="W32" s="59"/>
      <c r="X32" s="61"/>
    </row>
    <row r="33" spans="1:24" ht="23.25" customHeight="1" thickBot="1" x14ac:dyDescent="0.25">
      <c r="A33" s="183"/>
      <c r="B33" s="185"/>
      <c r="C33" s="167"/>
      <c r="D33" s="169"/>
      <c r="E33" s="258"/>
      <c r="F33" s="179" t="s">
        <v>20</v>
      </c>
      <c r="G33" s="180"/>
      <c r="H33" s="181"/>
      <c r="I33" s="8">
        <f t="shared" si="6"/>
        <v>293.50000000000006</v>
      </c>
      <c r="J33" s="9">
        <f>SUM(J30:J32)</f>
        <v>270.90000000000003</v>
      </c>
      <c r="K33" s="9">
        <f>SUM(K30:K32)</f>
        <v>151.39999999999998</v>
      </c>
      <c r="L33" s="9">
        <f>SUM(L30:L32)</f>
        <v>22.6</v>
      </c>
      <c r="M33" s="8">
        <f>SUM(N33,P33)</f>
        <v>344.70000000000005</v>
      </c>
      <c r="N33" s="9">
        <f>SUM(N30:N32)</f>
        <v>344.70000000000005</v>
      </c>
      <c r="O33" s="9">
        <f>SUM(O30:O32)</f>
        <v>201.9</v>
      </c>
      <c r="P33" s="9">
        <f>SUM(P30:P32)</f>
        <v>0</v>
      </c>
      <c r="Q33" s="8">
        <f>SUM(R33,T33)</f>
        <v>327.60000000000002</v>
      </c>
      <c r="R33" s="9">
        <f>SUM(R30:R32)</f>
        <v>327.60000000000002</v>
      </c>
      <c r="S33" s="9">
        <f>SUM(S30:S32)</f>
        <v>189.7</v>
      </c>
      <c r="T33" s="9">
        <f>SUM(T30:T32)</f>
        <v>0</v>
      </c>
      <c r="U33" s="16">
        <f>SUM(V33,X33)</f>
        <v>327.60000000000002</v>
      </c>
      <c r="V33" s="9">
        <f>SUM(V30:V32)</f>
        <v>327.60000000000002</v>
      </c>
      <c r="W33" s="9">
        <f>SUM(W30:W32)</f>
        <v>189.7</v>
      </c>
      <c r="X33" s="29">
        <f>SUM(X30:X32)</f>
        <v>0</v>
      </c>
    </row>
    <row r="34" spans="1:24" ht="24" customHeight="1" x14ac:dyDescent="0.2">
      <c r="A34" s="182">
        <v>1</v>
      </c>
      <c r="B34" s="184">
        <v>2</v>
      </c>
      <c r="C34" s="186">
        <v>3</v>
      </c>
      <c r="D34" s="192" t="s">
        <v>46</v>
      </c>
      <c r="E34" s="256" t="s">
        <v>47</v>
      </c>
      <c r="F34" s="200" t="s">
        <v>40</v>
      </c>
      <c r="G34" s="237" t="s">
        <v>48</v>
      </c>
      <c r="H34" s="102" t="s">
        <v>24</v>
      </c>
      <c r="I34" s="11">
        <f t="shared" si="6"/>
        <v>272.3</v>
      </c>
      <c r="J34" s="12">
        <v>272.3</v>
      </c>
      <c r="K34" s="12">
        <v>199.3</v>
      </c>
      <c r="L34" s="22">
        <v>0</v>
      </c>
      <c r="M34" s="11">
        <f t="shared" si="3"/>
        <v>260.39999999999998</v>
      </c>
      <c r="N34" s="12">
        <v>260.39999999999998</v>
      </c>
      <c r="O34" s="12">
        <v>190.8</v>
      </c>
      <c r="P34" s="22">
        <v>0</v>
      </c>
      <c r="Q34" s="5">
        <f t="shared" si="4"/>
        <v>270</v>
      </c>
      <c r="R34" s="6">
        <v>270</v>
      </c>
      <c r="S34" s="12">
        <v>190.8</v>
      </c>
      <c r="T34" s="7">
        <v>0</v>
      </c>
      <c r="U34" s="5">
        <f t="shared" si="5"/>
        <v>270</v>
      </c>
      <c r="V34" s="6">
        <v>270</v>
      </c>
      <c r="W34" s="12">
        <v>190.8</v>
      </c>
      <c r="X34" s="7">
        <v>0</v>
      </c>
    </row>
    <row r="35" spans="1:24" ht="24" customHeight="1" x14ac:dyDescent="0.2">
      <c r="A35" s="196"/>
      <c r="B35" s="197"/>
      <c r="C35" s="166"/>
      <c r="D35" s="168"/>
      <c r="E35" s="257"/>
      <c r="F35" s="166"/>
      <c r="G35" s="176"/>
      <c r="H35" s="102" t="s">
        <v>42</v>
      </c>
      <c r="I35" s="79">
        <f t="shared" si="6"/>
        <v>31.5</v>
      </c>
      <c r="J35" s="24">
        <v>31.5</v>
      </c>
      <c r="K35" s="24">
        <v>16.8</v>
      </c>
      <c r="L35" s="25">
        <v>0</v>
      </c>
      <c r="M35" s="23">
        <f t="shared" si="3"/>
        <v>35</v>
      </c>
      <c r="N35" s="24">
        <v>35</v>
      </c>
      <c r="O35" s="24">
        <v>18</v>
      </c>
      <c r="P35" s="25">
        <v>0</v>
      </c>
      <c r="Q35" s="23">
        <f t="shared" si="4"/>
        <v>32</v>
      </c>
      <c r="R35" s="24">
        <v>32</v>
      </c>
      <c r="S35" s="24">
        <v>18</v>
      </c>
      <c r="T35" s="25">
        <v>0</v>
      </c>
      <c r="U35" s="23">
        <f t="shared" si="5"/>
        <v>32</v>
      </c>
      <c r="V35" s="24">
        <v>32</v>
      </c>
      <c r="W35" s="24">
        <v>18</v>
      </c>
      <c r="X35" s="25">
        <v>0</v>
      </c>
    </row>
    <row r="36" spans="1:24" ht="24" customHeight="1" thickBot="1" x14ac:dyDescent="0.25">
      <c r="A36" s="196"/>
      <c r="B36" s="197"/>
      <c r="C36" s="166"/>
      <c r="D36" s="168"/>
      <c r="E36" s="257"/>
      <c r="F36" s="166"/>
      <c r="G36" s="176"/>
      <c r="H36" s="104" t="s">
        <v>114</v>
      </c>
      <c r="I36" s="80">
        <v>0.7</v>
      </c>
      <c r="J36" s="59">
        <v>0.7</v>
      </c>
      <c r="K36" s="59">
        <v>0.5</v>
      </c>
      <c r="L36" s="59"/>
      <c r="M36" s="60">
        <v>2.1</v>
      </c>
      <c r="N36" s="59">
        <v>2.1</v>
      </c>
      <c r="O36" s="59">
        <v>1.6</v>
      </c>
      <c r="P36" s="59"/>
      <c r="Q36" s="60"/>
      <c r="R36" s="59"/>
      <c r="S36" s="59"/>
      <c r="T36" s="59"/>
      <c r="U36" s="60"/>
      <c r="V36" s="59"/>
      <c r="W36" s="59"/>
      <c r="X36" s="61"/>
    </row>
    <row r="37" spans="1:24" ht="24" customHeight="1" thickBot="1" x14ac:dyDescent="0.25">
      <c r="A37" s="183"/>
      <c r="B37" s="185"/>
      <c r="C37" s="167"/>
      <c r="D37" s="169"/>
      <c r="E37" s="258"/>
      <c r="F37" s="189" t="s">
        <v>20</v>
      </c>
      <c r="G37" s="190"/>
      <c r="H37" s="191"/>
      <c r="I37" s="8">
        <f t="shared" ref="I37:I45" si="7">SUM(J37,L37)</f>
        <v>304.5</v>
      </c>
      <c r="J37" s="9">
        <f>SUM(J34:J36)</f>
        <v>304.5</v>
      </c>
      <c r="K37" s="9">
        <f>SUM(K34:K36)</f>
        <v>216.60000000000002</v>
      </c>
      <c r="L37" s="9">
        <f>SUM(L34:L36)</f>
        <v>0</v>
      </c>
      <c r="M37" s="8">
        <f>SUM(N37,P37)</f>
        <v>297.5</v>
      </c>
      <c r="N37" s="9">
        <f>SUM(N34:N36)</f>
        <v>297.5</v>
      </c>
      <c r="O37" s="9">
        <f>SUM(O34:O36)</f>
        <v>210.4</v>
      </c>
      <c r="P37" s="9">
        <f>SUM(P34:P36)</f>
        <v>0</v>
      </c>
      <c r="Q37" s="8">
        <f>SUM(R37,T37)</f>
        <v>302</v>
      </c>
      <c r="R37" s="9">
        <f>SUM(R34:R36)</f>
        <v>302</v>
      </c>
      <c r="S37" s="9">
        <f>SUM(S34:S36)</f>
        <v>208.8</v>
      </c>
      <c r="T37" s="9">
        <f>SUM(T34:T36)</f>
        <v>0</v>
      </c>
      <c r="U37" s="16">
        <f>SUM(V37,X37)</f>
        <v>302</v>
      </c>
      <c r="V37" s="9">
        <f>SUM(V34:V36)</f>
        <v>302</v>
      </c>
      <c r="W37" s="9">
        <f>SUM(W34:W36)</f>
        <v>208.8</v>
      </c>
      <c r="X37" s="29">
        <f>SUM(X34:X36)</f>
        <v>0</v>
      </c>
    </row>
    <row r="38" spans="1:24" ht="12.75" customHeight="1" x14ac:dyDescent="0.2">
      <c r="A38" s="182">
        <v>1</v>
      </c>
      <c r="B38" s="184">
        <v>2</v>
      </c>
      <c r="C38" s="186">
        <v>4</v>
      </c>
      <c r="D38" s="192" t="s">
        <v>49</v>
      </c>
      <c r="E38" s="187">
        <v>11</v>
      </c>
      <c r="F38" s="105" t="s">
        <v>50</v>
      </c>
      <c r="G38" s="176" t="s">
        <v>51</v>
      </c>
      <c r="H38" s="94" t="s">
        <v>112</v>
      </c>
      <c r="I38" s="11">
        <f t="shared" si="7"/>
        <v>366.7</v>
      </c>
      <c r="J38" s="12">
        <v>366.7</v>
      </c>
      <c r="K38" s="6">
        <v>0</v>
      </c>
      <c r="L38" s="7">
        <v>0</v>
      </c>
      <c r="M38" s="5">
        <v>412.4</v>
      </c>
      <c r="N38" s="6">
        <v>412.4</v>
      </c>
      <c r="O38" s="6">
        <v>0</v>
      </c>
      <c r="P38" s="7">
        <v>0</v>
      </c>
      <c r="Q38" s="5">
        <v>367</v>
      </c>
      <c r="R38" s="6">
        <v>443</v>
      </c>
      <c r="S38" s="6">
        <v>0</v>
      </c>
      <c r="T38" s="7">
        <v>0</v>
      </c>
      <c r="U38" s="5" t="s">
        <v>110</v>
      </c>
      <c r="V38" s="6">
        <v>459.9</v>
      </c>
      <c r="W38" s="6">
        <v>0</v>
      </c>
      <c r="X38" s="7">
        <v>0</v>
      </c>
    </row>
    <row r="39" spans="1:24" ht="13.5" thickBot="1" x14ac:dyDescent="0.25">
      <c r="A39" s="196"/>
      <c r="B39" s="197"/>
      <c r="C39" s="166"/>
      <c r="D39" s="168"/>
      <c r="E39" s="178"/>
      <c r="F39" s="106" t="s">
        <v>40</v>
      </c>
      <c r="G39" s="176"/>
      <c r="H39" s="97" t="s">
        <v>24</v>
      </c>
      <c r="I39" s="13">
        <f t="shared" si="7"/>
        <v>180</v>
      </c>
      <c r="J39" s="14">
        <v>180</v>
      </c>
      <c r="K39" s="14">
        <v>0</v>
      </c>
      <c r="L39" s="15">
        <v>0</v>
      </c>
      <c r="M39" s="13">
        <v>222</v>
      </c>
      <c r="N39" s="14">
        <v>222</v>
      </c>
      <c r="O39" s="14">
        <v>0</v>
      </c>
      <c r="P39" s="15">
        <v>0</v>
      </c>
      <c r="Q39" s="17">
        <v>230</v>
      </c>
      <c r="R39" s="18">
        <v>230</v>
      </c>
      <c r="S39" s="18">
        <v>0</v>
      </c>
      <c r="T39" s="15">
        <v>0</v>
      </c>
      <c r="U39" s="17">
        <f t="shared" si="5"/>
        <v>250</v>
      </c>
      <c r="V39" s="18">
        <v>250</v>
      </c>
      <c r="W39" s="18">
        <v>0</v>
      </c>
      <c r="X39" s="15">
        <v>0</v>
      </c>
    </row>
    <row r="40" spans="1:24" ht="13.5" customHeight="1" thickBot="1" x14ac:dyDescent="0.25">
      <c r="A40" s="183"/>
      <c r="B40" s="185"/>
      <c r="C40" s="167"/>
      <c r="D40" s="169"/>
      <c r="E40" s="188"/>
      <c r="F40" s="189" t="s">
        <v>20</v>
      </c>
      <c r="G40" s="190"/>
      <c r="H40" s="191"/>
      <c r="I40" s="8">
        <f t="shared" si="7"/>
        <v>546.70000000000005</v>
      </c>
      <c r="J40" s="9">
        <f>SUM(J38:J39)</f>
        <v>546.70000000000005</v>
      </c>
      <c r="K40" s="9">
        <f>SUM(K38:K39)</f>
        <v>0</v>
      </c>
      <c r="L40" s="29">
        <f>SUM(L38:L39)</f>
        <v>0</v>
      </c>
      <c r="M40" s="8">
        <f>SUM(N40,P40)</f>
        <v>634.4</v>
      </c>
      <c r="N40" s="9">
        <f>SUM(N38:N39)</f>
        <v>634.4</v>
      </c>
      <c r="O40" s="9">
        <f>SUM(O38:O39)</f>
        <v>0</v>
      </c>
      <c r="P40" s="29">
        <f>SUM(P38:P39)</f>
        <v>0</v>
      </c>
      <c r="Q40" s="8">
        <f>SUM(R40,T40)</f>
        <v>673</v>
      </c>
      <c r="R40" s="9">
        <f>SUM(R38:R39)</f>
        <v>673</v>
      </c>
      <c r="S40" s="9">
        <f>SUM(S38:S39)</f>
        <v>0</v>
      </c>
      <c r="T40" s="29">
        <f>SUM(T38:T39)</f>
        <v>0</v>
      </c>
      <c r="U40" s="16">
        <f>SUM(V40,X40)</f>
        <v>709.9</v>
      </c>
      <c r="V40" s="9">
        <f>SUM(V38:V39)</f>
        <v>709.9</v>
      </c>
      <c r="W40" s="9">
        <f>SUM(W38:W39)</f>
        <v>0</v>
      </c>
      <c r="X40" s="29">
        <f>SUM(X38:X39)</f>
        <v>0</v>
      </c>
    </row>
    <row r="41" spans="1:24" ht="12.75" customHeight="1" x14ac:dyDescent="0.2">
      <c r="A41" s="196">
        <v>1</v>
      </c>
      <c r="B41" s="197">
        <v>2</v>
      </c>
      <c r="C41" s="166">
        <v>5</v>
      </c>
      <c r="D41" s="168" t="s">
        <v>52</v>
      </c>
      <c r="E41" s="187">
        <v>11</v>
      </c>
      <c r="F41" s="200" t="s">
        <v>26</v>
      </c>
      <c r="G41" s="175" t="s">
        <v>53</v>
      </c>
      <c r="H41" s="96" t="s">
        <v>24</v>
      </c>
      <c r="I41" s="11">
        <f t="shared" si="7"/>
        <v>29.4</v>
      </c>
      <c r="J41" s="6">
        <v>29.4</v>
      </c>
      <c r="K41" s="6">
        <v>0</v>
      </c>
      <c r="L41" s="7">
        <v>0</v>
      </c>
      <c r="M41" s="5">
        <f t="shared" si="3"/>
        <v>33</v>
      </c>
      <c r="N41" s="6">
        <v>33</v>
      </c>
      <c r="O41" s="6">
        <v>0</v>
      </c>
      <c r="P41" s="7">
        <v>0</v>
      </c>
      <c r="Q41" s="5">
        <f t="shared" si="4"/>
        <v>36</v>
      </c>
      <c r="R41" s="6">
        <v>36</v>
      </c>
      <c r="S41" s="6">
        <v>0</v>
      </c>
      <c r="T41" s="7">
        <v>0</v>
      </c>
      <c r="U41" s="5">
        <f t="shared" si="5"/>
        <v>36</v>
      </c>
      <c r="V41" s="6">
        <v>36</v>
      </c>
      <c r="W41" s="6">
        <v>0</v>
      </c>
      <c r="X41" s="7">
        <v>0</v>
      </c>
    </row>
    <row r="42" spans="1:24" ht="13.5" thickBot="1" x14ac:dyDescent="0.25">
      <c r="A42" s="196"/>
      <c r="B42" s="197"/>
      <c r="C42" s="166"/>
      <c r="D42" s="168"/>
      <c r="E42" s="178"/>
      <c r="F42" s="166"/>
      <c r="G42" s="176"/>
      <c r="H42" s="97" t="s">
        <v>113</v>
      </c>
      <c r="I42" s="13">
        <f t="shared" si="7"/>
        <v>21</v>
      </c>
      <c r="J42" s="18">
        <v>21</v>
      </c>
      <c r="K42" s="18">
        <v>0</v>
      </c>
      <c r="L42" s="15">
        <v>0</v>
      </c>
      <c r="M42" s="17">
        <f t="shared" si="3"/>
        <v>17</v>
      </c>
      <c r="N42" s="18">
        <v>17</v>
      </c>
      <c r="O42" s="18">
        <v>0</v>
      </c>
      <c r="P42" s="15">
        <v>0</v>
      </c>
      <c r="Q42" s="17">
        <f t="shared" si="4"/>
        <v>18.5</v>
      </c>
      <c r="R42" s="18">
        <v>18.5</v>
      </c>
      <c r="S42" s="18">
        <v>0</v>
      </c>
      <c r="T42" s="15">
        <v>0</v>
      </c>
      <c r="U42" s="17">
        <f t="shared" si="5"/>
        <v>18.5</v>
      </c>
      <c r="V42" s="18">
        <v>18.5</v>
      </c>
      <c r="W42" s="18">
        <v>0</v>
      </c>
      <c r="X42" s="15">
        <v>0</v>
      </c>
    </row>
    <row r="43" spans="1:24" ht="13.5" customHeight="1" thickBot="1" x14ac:dyDescent="0.25">
      <c r="A43" s="183"/>
      <c r="B43" s="185"/>
      <c r="C43" s="167"/>
      <c r="D43" s="169"/>
      <c r="E43" s="188"/>
      <c r="F43" s="179" t="s">
        <v>20</v>
      </c>
      <c r="G43" s="180"/>
      <c r="H43" s="181"/>
      <c r="I43" s="8">
        <f t="shared" si="7"/>
        <v>50.4</v>
      </c>
      <c r="J43" s="9">
        <f>SUM(J41:J42)</f>
        <v>50.4</v>
      </c>
      <c r="K43" s="9">
        <f>SUM(K41:K42)</f>
        <v>0</v>
      </c>
      <c r="L43" s="29">
        <f>SUM(L41:L42)</f>
        <v>0</v>
      </c>
      <c r="M43" s="8">
        <f>SUM(N43,P43)</f>
        <v>50</v>
      </c>
      <c r="N43" s="9">
        <f>SUM(N41:N42)</f>
        <v>50</v>
      </c>
      <c r="O43" s="9">
        <f>SUM(O41:O42)</f>
        <v>0</v>
      </c>
      <c r="P43" s="29">
        <f>SUM(P41:P42)</f>
        <v>0</v>
      </c>
      <c r="Q43" s="8">
        <f>SUM(R43,T43)</f>
        <v>54.5</v>
      </c>
      <c r="R43" s="9">
        <f>SUM(R41:R42)</f>
        <v>54.5</v>
      </c>
      <c r="S43" s="9">
        <f>SUM(S41:S42)</f>
        <v>0</v>
      </c>
      <c r="T43" s="29">
        <f>SUM(T41:T42)</f>
        <v>0</v>
      </c>
      <c r="U43" s="16">
        <f>SUM(V43,X43)</f>
        <v>54.5</v>
      </c>
      <c r="V43" s="9">
        <f>SUM(V41:V42)</f>
        <v>54.5</v>
      </c>
      <c r="W43" s="9">
        <f>SUM(W41:W42)</f>
        <v>0</v>
      </c>
      <c r="X43" s="29">
        <f>SUM(X41:X42)</f>
        <v>0</v>
      </c>
    </row>
    <row r="44" spans="1:24" ht="29.25" customHeight="1" thickBot="1" x14ac:dyDescent="0.25">
      <c r="A44" s="182">
        <v>1</v>
      </c>
      <c r="B44" s="184">
        <v>2</v>
      </c>
      <c r="C44" s="186">
        <v>6</v>
      </c>
      <c r="D44" s="192" t="s">
        <v>54</v>
      </c>
      <c r="E44" s="178">
        <v>11</v>
      </c>
      <c r="F44" s="89" t="s">
        <v>26</v>
      </c>
      <c r="G44" s="95" t="s">
        <v>55</v>
      </c>
      <c r="H44" s="96" t="s">
        <v>24</v>
      </c>
      <c r="I44" s="11">
        <f t="shared" si="7"/>
        <v>7.4</v>
      </c>
      <c r="J44" s="6">
        <v>7.4</v>
      </c>
      <c r="K44" s="6">
        <v>0</v>
      </c>
      <c r="L44" s="7">
        <v>0</v>
      </c>
      <c r="M44" s="5">
        <v>8.1</v>
      </c>
      <c r="N44" s="6">
        <v>8.1</v>
      </c>
      <c r="O44" s="6">
        <v>0</v>
      </c>
      <c r="P44" s="7">
        <v>0</v>
      </c>
      <c r="Q44" s="5">
        <f t="shared" si="4"/>
        <v>10</v>
      </c>
      <c r="R44" s="6">
        <v>10</v>
      </c>
      <c r="S44" s="6">
        <v>0</v>
      </c>
      <c r="T44" s="7">
        <v>0</v>
      </c>
      <c r="U44" s="5">
        <f t="shared" si="5"/>
        <v>10</v>
      </c>
      <c r="V44" s="6">
        <v>10</v>
      </c>
      <c r="W44" s="6">
        <v>0</v>
      </c>
      <c r="X44" s="7">
        <v>0</v>
      </c>
    </row>
    <row r="45" spans="1:24" ht="29.25" customHeight="1" thickBot="1" x14ac:dyDescent="0.25">
      <c r="A45" s="196"/>
      <c r="B45" s="197"/>
      <c r="C45" s="166"/>
      <c r="D45" s="168"/>
      <c r="E45" s="178"/>
      <c r="F45" s="179" t="s">
        <v>20</v>
      </c>
      <c r="G45" s="180"/>
      <c r="H45" s="181"/>
      <c r="I45" s="8">
        <f t="shared" si="7"/>
        <v>7.4</v>
      </c>
      <c r="J45" s="9">
        <f>SUM(J44)</f>
        <v>7.4</v>
      </c>
      <c r="K45" s="9">
        <f>SUM(K44)</f>
        <v>0</v>
      </c>
      <c r="L45" s="29">
        <f>SUM(L44)</f>
        <v>0</v>
      </c>
      <c r="M45" s="8">
        <f t="shared" si="3"/>
        <v>8.1</v>
      </c>
      <c r="N45" s="9">
        <f>SUM(N44)</f>
        <v>8.1</v>
      </c>
      <c r="O45" s="9">
        <f>SUM(O44)</f>
        <v>0</v>
      </c>
      <c r="P45" s="29">
        <f>SUM(P44)</f>
        <v>0</v>
      </c>
      <c r="Q45" s="8">
        <f t="shared" si="4"/>
        <v>10</v>
      </c>
      <c r="R45" s="9">
        <f>SUM(R44)</f>
        <v>10</v>
      </c>
      <c r="S45" s="9">
        <f>SUM(S44)</f>
        <v>0</v>
      </c>
      <c r="T45" s="29">
        <f>SUM(T44)</f>
        <v>0</v>
      </c>
      <c r="U45" s="16">
        <f t="shared" si="5"/>
        <v>10</v>
      </c>
      <c r="V45" s="10">
        <f>SUM(V44)</f>
        <v>10</v>
      </c>
      <c r="W45" s="10">
        <f>SUM(W44)</f>
        <v>0</v>
      </c>
      <c r="X45" s="29">
        <f>SUM(X44)</f>
        <v>0</v>
      </c>
    </row>
    <row r="46" spans="1:24" ht="25.5" customHeight="1" thickBot="1" x14ac:dyDescent="0.25">
      <c r="A46" s="182">
        <v>1</v>
      </c>
      <c r="B46" s="184">
        <v>2</v>
      </c>
      <c r="C46" s="186">
        <v>7</v>
      </c>
      <c r="D46" s="192" t="s">
        <v>56</v>
      </c>
      <c r="E46" s="187">
        <v>20</v>
      </c>
      <c r="F46" s="89" t="s">
        <v>57</v>
      </c>
      <c r="G46" s="95" t="s">
        <v>58</v>
      </c>
      <c r="H46" s="96" t="s">
        <v>24</v>
      </c>
      <c r="I46" s="11">
        <f>J46</f>
        <v>183.6</v>
      </c>
      <c r="J46" s="12">
        <v>183.6</v>
      </c>
      <c r="K46" s="12">
        <v>0</v>
      </c>
      <c r="L46" s="7">
        <v>0</v>
      </c>
      <c r="M46" s="11">
        <f>N46</f>
        <v>174</v>
      </c>
      <c r="N46" s="12">
        <v>174</v>
      </c>
      <c r="O46" s="12">
        <v>0</v>
      </c>
      <c r="P46" s="7">
        <v>0</v>
      </c>
      <c r="Q46" s="5">
        <f t="shared" si="4"/>
        <v>174</v>
      </c>
      <c r="R46" s="6">
        <v>174</v>
      </c>
      <c r="S46" s="6">
        <v>0</v>
      </c>
      <c r="T46" s="7">
        <v>0</v>
      </c>
      <c r="U46" s="5">
        <f t="shared" si="5"/>
        <v>174</v>
      </c>
      <c r="V46" s="6">
        <v>174</v>
      </c>
      <c r="W46" s="6">
        <v>0</v>
      </c>
      <c r="X46" s="7">
        <v>0</v>
      </c>
    </row>
    <row r="47" spans="1:24" ht="25.5" customHeight="1" thickBot="1" x14ac:dyDescent="0.25">
      <c r="A47" s="196"/>
      <c r="B47" s="197"/>
      <c r="C47" s="166"/>
      <c r="D47" s="168"/>
      <c r="E47" s="178"/>
      <c r="F47" s="179" t="s">
        <v>20</v>
      </c>
      <c r="G47" s="180"/>
      <c r="H47" s="181"/>
      <c r="I47" s="8">
        <f t="shared" ref="I47:I62" si="8">SUM(J47,L47)</f>
        <v>183.6</v>
      </c>
      <c r="J47" s="9">
        <f>SUM(J46)</f>
        <v>183.6</v>
      </c>
      <c r="K47" s="9">
        <f>SUM(K46)</f>
        <v>0</v>
      </c>
      <c r="L47" s="29">
        <f>SUM(L46)</f>
        <v>0</v>
      </c>
      <c r="M47" s="8">
        <f t="shared" si="3"/>
        <v>174</v>
      </c>
      <c r="N47" s="9">
        <f>SUM(N46)</f>
        <v>174</v>
      </c>
      <c r="O47" s="9">
        <f>SUM(O46)</f>
        <v>0</v>
      </c>
      <c r="P47" s="29">
        <f>SUM(P46)</f>
        <v>0</v>
      </c>
      <c r="Q47" s="8">
        <f t="shared" si="4"/>
        <v>174</v>
      </c>
      <c r="R47" s="9">
        <f>SUM(R46)</f>
        <v>174</v>
      </c>
      <c r="S47" s="9">
        <f>SUM(S46)</f>
        <v>0</v>
      </c>
      <c r="T47" s="29">
        <f>SUM(T46)</f>
        <v>0</v>
      </c>
      <c r="U47" s="16">
        <f t="shared" si="5"/>
        <v>174</v>
      </c>
      <c r="V47" s="10">
        <f>SUM(V46)</f>
        <v>174</v>
      </c>
      <c r="W47" s="10">
        <f>SUM(W46)</f>
        <v>0</v>
      </c>
      <c r="X47" s="29">
        <f>SUM(X46)</f>
        <v>0</v>
      </c>
    </row>
    <row r="48" spans="1:24" ht="33" customHeight="1" thickBot="1" x14ac:dyDescent="0.25">
      <c r="A48" s="182">
        <v>1</v>
      </c>
      <c r="B48" s="184">
        <v>2</v>
      </c>
      <c r="C48" s="186">
        <v>8</v>
      </c>
      <c r="D48" s="192" t="s">
        <v>59</v>
      </c>
      <c r="E48" s="187">
        <v>11</v>
      </c>
      <c r="F48" s="89" t="s">
        <v>26</v>
      </c>
      <c r="G48" s="89" t="s">
        <v>60</v>
      </c>
      <c r="H48" s="90" t="s">
        <v>24</v>
      </c>
      <c r="I48" s="11">
        <f t="shared" si="8"/>
        <v>1.8</v>
      </c>
      <c r="J48" s="6">
        <v>1.8</v>
      </c>
      <c r="K48" s="6">
        <v>0</v>
      </c>
      <c r="L48" s="7">
        <v>0</v>
      </c>
      <c r="M48" s="5">
        <f t="shared" si="3"/>
        <v>3.5</v>
      </c>
      <c r="N48" s="6">
        <v>3.5</v>
      </c>
      <c r="O48" s="6">
        <v>0</v>
      </c>
      <c r="P48" s="7">
        <v>0</v>
      </c>
      <c r="Q48" s="5">
        <f t="shared" si="4"/>
        <v>3.5</v>
      </c>
      <c r="R48" s="6">
        <v>3.5</v>
      </c>
      <c r="S48" s="6">
        <v>0</v>
      </c>
      <c r="T48" s="7">
        <v>0</v>
      </c>
      <c r="U48" s="5">
        <f t="shared" si="5"/>
        <v>3.5</v>
      </c>
      <c r="V48" s="6">
        <v>3.5</v>
      </c>
      <c r="W48" s="6">
        <v>0</v>
      </c>
      <c r="X48" s="7">
        <v>0</v>
      </c>
    </row>
    <row r="49" spans="1:24" ht="33" customHeight="1" thickBot="1" x14ac:dyDescent="0.25">
      <c r="A49" s="196"/>
      <c r="B49" s="197"/>
      <c r="C49" s="166"/>
      <c r="D49" s="168"/>
      <c r="E49" s="178"/>
      <c r="F49" s="179" t="s">
        <v>20</v>
      </c>
      <c r="G49" s="180"/>
      <c r="H49" s="181"/>
      <c r="I49" s="8">
        <f t="shared" si="8"/>
        <v>1.8</v>
      </c>
      <c r="J49" s="9">
        <f>SUM(J48)</f>
        <v>1.8</v>
      </c>
      <c r="K49" s="9">
        <f>SUM(K48)</f>
        <v>0</v>
      </c>
      <c r="L49" s="29">
        <f>SUM(L48)</f>
        <v>0</v>
      </c>
      <c r="M49" s="8">
        <f t="shared" si="3"/>
        <v>3.5</v>
      </c>
      <c r="N49" s="9">
        <f>SUM(N48)</f>
        <v>3.5</v>
      </c>
      <c r="O49" s="9">
        <f>SUM(O48)</f>
        <v>0</v>
      </c>
      <c r="P49" s="29">
        <f>SUM(P48)</f>
        <v>0</v>
      </c>
      <c r="Q49" s="8">
        <f t="shared" si="4"/>
        <v>3.5</v>
      </c>
      <c r="R49" s="9">
        <f>SUM(R48)</f>
        <v>3.5</v>
      </c>
      <c r="S49" s="9">
        <f>SUM(S48)</f>
        <v>0</v>
      </c>
      <c r="T49" s="29">
        <f>SUM(T48)</f>
        <v>0</v>
      </c>
      <c r="U49" s="16">
        <f t="shared" si="5"/>
        <v>3.5</v>
      </c>
      <c r="V49" s="10">
        <f>SUM(V48)</f>
        <v>3.5</v>
      </c>
      <c r="W49" s="10">
        <f>SUM(W48)</f>
        <v>0</v>
      </c>
      <c r="X49" s="29">
        <f>SUM(X48)</f>
        <v>0</v>
      </c>
    </row>
    <row r="50" spans="1:24" ht="31.5" customHeight="1" thickBot="1" x14ac:dyDescent="0.25">
      <c r="A50" s="182">
        <v>1</v>
      </c>
      <c r="B50" s="184">
        <v>2</v>
      </c>
      <c r="C50" s="186">
        <v>9</v>
      </c>
      <c r="D50" s="192" t="s">
        <v>61</v>
      </c>
      <c r="E50" s="187">
        <v>11</v>
      </c>
      <c r="F50" s="89" t="s">
        <v>18</v>
      </c>
      <c r="G50" s="89" t="s">
        <v>62</v>
      </c>
      <c r="H50" s="90" t="s">
        <v>112</v>
      </c>
      <c r="I50" s="11">
        <f t="shared" si="8"/>
        <v>237.2</v>
      </c>
      <c r="J50" s="6">
        <v>237.2</v>
      </c>
      <c r="K50" s="6">
        <v>0</v>
      </c>
      <c r="L50" s="7">
        <v>0</v>
      </c>
      <c r="M50" s="5">
        <f t="shared" si="3"/>
        <v>195.8</v>
      </c>
      <c r="N50" s="6">
        <v>195.8</v>
      </c>
      <c r="O50" s="6">
        <v>0</v>
      </c>
      <c r="P50" s="7">
        <v>0</v>
      </c>
      <c r="Q50" s="5">
        <f t="shared" si="4"/>
        <v>226.8</v>
      </c>
      <c r="R50" s="6">
        <v>226.8</v>
      </c>
      <c r="S50" s="6">
        <v>0</v>
      </c>
      <c r="T50" s="7">
        <v>0</v>
      </c>
      <c r="U50" s="5">
        <f t="shared" si="5"/>
        <v>219.5</v>
      </c>
      <c r="V50" s="6">
        <v>219.5</v>
      </c>
      <c r="W50" s="6">
        <v>0</v>
      </c>
      <c r="X50" s="7">
        <v>0</v>
      </c>
    </row>
    <row r="51" spans="1:24" ht="31.5" customHeight="1" thickBot="1" x14ac:dyDescent="0.25">
      <c r="A51" s="196"/>
      <c r="B51" s="197"/>
      <c r="C51" s="166"/>
      <c r="D51" s="168"/>
      <c r="E51" s="178"/>
      <c r="F51" s="179" t="s">
        <v>20</v>
      </c>
      <c r="G51" s="180"/>
      <c r="H51" s="181"/>
      <c r="I51" s="8">
        <f t="shared" si="8"/>
        <v>237.2</v>
      </c>
      <c r="J51" s="9">
        <f>SUM(J50)</f>
        <v>237.2</v>
      </c>
      <c r="K51" s="9">
        <f>SUM(K50)</f>
        <v>0</v>
      </c>
      <c r="L51" s="29">
        <f>SUM(L50)</f>
        <v>0</v>
      </c>
      <c r="M51" s="8">
        <f t="shared" si="3"/>
        <v>195.8</v>
      </c>
      <c r="N51" s="9">
        <f>SUM(N50)</f>
        <v>195.8</v>
      </c>
      <c r="O51" s="9">
        <f>SUM(O50)</f>
        <v>0</v>
      </c>
      <c r="P51" s="29">
        <f>SUM(P50)</f>
        <v>0</v>
      </c>
      <c r="Q51" s="8">
        <f t="shared" si="4"/>
        <v>226.8</v>
      </c>
      <c r="R51" s="9">
        <f>SUM(R50)</f>
        <v>226.8</v>
      </c>
      <c r="S51" s="9">
        <f>SUM(S50)</f>
        <v>0</v>
      </c>
      <c r="T51" s="29">
        <f>SUM(T50)</f>
        <v>0</v>
      </c>
      <c r="U51" s="16">
        <f t="shared" si="5"/>
        <v>219.5</v>
      </c>
      <c r="V51" s="10">
        <f>SUM(V50)</f>
        <v>219.5</v>
      </c>
      <c r="W51" s="10">
        <f>SUM(W50)</f>
        <v>0</v>
      </c>
      <c r="X51" s="29">
        <f>SUM(X50)</f>
        <v>0</v>
      </c>
    </row>
    <row r="52" spans="1:24" ht="12.75" customHeight="1" x14ac:dyDescent="0.2">
      <c r="A52" s="182">
        <v>1</v>
      </c>
      <c r="B52" s="184">
        <v>2</v>
      </c>
      <c r="C52" s="186">
        <v>10</v>
      </c>
      <c r="D52" s="192" t="s">
        <v>63</v>
      </c>
      <c r="E52" s="254" t="s">
        <v>64</v>
      </c>
      <c r="F52" s="200" t="s">
        <v>65</v>
      </c>
      <c r="G52" s="175" t="s">
        <v>66</v>
      </c>
      <c r="H52" s="96" t="s">
        <v>42</v>
      </c>
      <c r="I52" s="11">
        <f t="shared" si="8"/>
        <v>800.5</v>
      </c>
      <c r="J52" s="12">
        <v>800</v>
      </c>
      <c r="K52" s="6">
        <v>407.1</v>
      </c>
      <c r="L52" s="7">
        <v>0.5</v>
      </c>
      <c r="M52" s="5">
        <f t="shared" si="3"/>
        <v>872</v>
      </c>
      <c r="N52" s="6">
        <v>862.8</v>
      </c>
      <c r="O52" s="6">
        <v>464.4</v>
      </c>
      <c r="P52" s="7">
        <v>9.1999999999999993</v>
      </c>
      <c r="Q52" s="5">
        <f t="shared" si="4"/>
        <v>806.5</v>
      </c>
      <c r="R52" s="6">
        <v>806.5</v>
      </c>
      <c r="S52" s="6">
        <v>450.4</v>
      </c>
      <c r="T52" s="7">
        <v>0</v>
      </c>
      <c r="U52" s="5">
        <f t="shared" si="5"/>
        <v>806.5</v>
      </c>
      <c r="V52" s="6">
        <v>806.5</v>
      </c>
      <c r="W52" s="6">
        <v>450.4</v>
      </c>
      <c r="X52" s="7">
        <v>0</v>
      </c>
    </row>
    <row r="53" spans="1:24" x14ac:dyDescent="0.2">
      <c r="A53" s="196"/>
      <c r="B53" s="197"/>
      <c r="C53" s="166"/>
      <c r="D53" s="168"/>
      <c r="E53" s="255"/>
      <c r="F53" s="166"/>
      <c r="G53" s="176"/>
      <c r="H53" s="97" t="s">
        <v>112</v>
      </c>
      <c r="I53" s="79">
        <f t="shared" si="8"/>
        <v>373</v>
      </c>
      <c r="J53" s="78">
        <v>366.1</v>
      </c>
      <c r="K53" s="24">
        <v>230</v>
      </c>
      <c r="L53" s="25">
        <v>6.9</v>
      </c>
      <c r="M53" s="23">
        <f t="shared" si="3"/>
        <v>341</v>
      </c>
      <c r="N53" s="24">
        <v>341</v>
      </c>
      <c r="O53" s="24">
        <v>240.2</v>
      </c>
      <c r="P53" s="25"/>
      <c r="Q53" s="23">
        <f t="shared" si="4"/>
        <v>331</v>
      </c>
      <c r="R53" s="24">
        <v>331</v>
      </c>
      <c r="S53" s="24">
        <v>232.6</v>
      </c>
      <c r="T53" s="25">
        <v>0</v>
      </c>
      <c r="U53" s="23">
        <f t="shared" si="5"/>
        <v>331</v>
      </c>
      <c r="V53" s="24">
        <v>331</v>
      </c>
      <c r="W53" s="24">
        <v>232.6</v>
      </c>
      <c r="X53" s="25">
        <v>0</v>
      </c>
    </row>
    <row r="54" spans="1:24" x14ac:dyDescent="0.2">
      <c r="A54" s="196"/>
      <c r="B54" s="197"/>
      <c r="C54" s="166"/>
      <c r="D54" s="168"/>
      <c r="E54" s="255"/>
      <c r="F54" s="166"/>
      <c r="G54" s="176"/>
      <c r="H54" s="97" t="s">
        <v>24</v>
      </c>
      <c r="I54" s="82">
        <f t="shared" si="8"/>
        <v>43.3</v>
      </c>
      <c r="J54" s="83">
        <v>43.3</v>
      </c>
      <c r="K54" s="31">
        <v>33.1</v>
      </c>
      <c r="L54" s="32"/>
      <c r="M54" s="30">
        <f t="shared" si="3"/>
        <v>0</v>
      </c>
      <c r="N54" s="31"/>
      <c r="O54" s="31"/>
      <c r="P54" s="32"/>
      <c r="Q54" s="30"/>
      <c r="R54" s="31"/>
      <c r="S54" s="31"/>
      <c r="T54" s="32"/>
      <c r="U54" s="30"/>
      <c r="V54" s="31"/>
      <c r="W54" s="31"/>
      <c r="X54" s="32"/>
    </row>
    <row r="55" spans="1:24" ht="13.5" thickBot="1" x14ac:dyDescent="0.25">
      <c r="A55" s="196"/>
      <c r="B55" s="197"/>
      <c r="C55" s="166"/>
      <c r="D55" s="168"/>
      <c r="E55" s="255"/>
      <c r="F55" s="166"/>
      <c r="G55" s="176"/>
      <c r="H55" s="97" t="s">
        <v>115</v>
      </c>
      <c r="I55" s="13">
        <f t="shared" si="8"/>
        <v>529.9</v>
      </c>
      <c r="J55" s="14">
        <v>529.9</v>
      </c>
      <c r="K55" s="18">
        <v>111.3</v>
      </c>
      <c r="L55" s="15"/>
      <c r="M55" s="17">
        <f t="shared" si="3"/>
        <v>547.20000000000005</v>
      </c>
      <c r="N55" s="18">
        <v>544.20000000000005</v>
      </c>
      <c r="O55" s="18">
        <v>123</v>
      </c>
      <c r="P55" s="15">
        <v>3</v>
      </c>
      <c r="Q55" s="17">
        <f t="shared" si="4"/>
        <v>544.20000000000005</v>
      </c>
      <c r="R55" s="18">
        <v>544.20000000000005</v>
      </c>
      <c r="S55" s="18">
        <v>123</v>
      </c>
      <c r="T55" s="15">
        <v>0</v>
      </c>
      <c r="U55" s="17">
        <f t="shared" si="5"/>
        <v>544.20000000000005</v>
      </c>
      <c r="V55" s="18">
        <v>544.20000000000005</v>
      </c>
      <c r="W55" s="18">
        <v>123</v>
      </c>
      <c r="X55" s="15">
        <v>0</v>
      </c>
    </row>
    <row r="56" spans="1:24" ht="13.5" customHeight="1" thickBot="1" x14ac:dyDescent="0.25">
      <c r="A56" s="196"/>
      <c r="B56" s="197"/>
      <c r="C56" s="166"/>
      <c r="D56" s="168"/>
      <c r="E56" s="255"/>
      <c r="F56" s="179" t="s">
        <v>20</v>
      </c>
      <c r="G56" s="180"/>
      <c r="H56" s="181"/>
      <c r="I56" s="8">
        <f t="shared" si="8"/>
        <v>1746.6999999999998</v>
      </c>
      <c r="J56" s="9">
        <f>SUM(J52:J55)</f>
        <v>1739.2999999999997</v>
      </c>
      <c r="K56" s="9">
        <f>SUM(K52:K55)</f>
        <v>781.5</v>
      </c>
      <c r="L56" s="29">
        <f>SUM(L52:L55)</f>
        <v>7.4</v>
      </c>
      <c r="M56" s="8">
        <f t="shared" si="3"/>
        <v>1760.2</v>
      </c>
      <c r="N56" s="9">
        <f>SUM(N52:N55)</f>
        <v>1748</v>
      </c>
      <c r="O56" s="9">
        <f>SUM(O52:O55)</f>
        <v>827.59999999999991</v>
      </c>
      <c r="P56" s="29">
        <f>SUM(P52:P55)</f>
        <v>12.2</v>
      </c>
      <c r="Q56" s="8">
        <f t="shared" si="4"/>
        <v>1681.7</v>
      </c>
      <c r="R56" s="9">
        <f>SUM(R52:R55)</f>
        <v>1681.7</v>
      </c>
      <c r="S56" s="9">
        <f>SUM(S52:S55)</f>
        <v>806</v>
      </c>
      <c r="T56" s="29">
        <f>SUM(T52:T55)</f>
        <v>0</v>
      </c>
      <c r="U56" s="16">
        <f t="shared" si="5"/>
        <v>1681.7</v>
      </c>
      <c r="V56" s="9">
        <f>SUM(V52:V55)</f>
        <v>1681.7</v>
      </c>
      <c r="W56" s="9">
        <f>SUM(W52:W55)</f>
        <v>806</v>
      </c>
      <c r="X56" s="29">
        <f>SUM(X52:X55)</f>
        <v>0</v>
      </c>
    </row>
    <row r="57" spans="1:24" ht="22.5" customHeight="1" thickBot="1" x14ac:dyDescent="0.25">
      <c r="A57" s="182">
        <v>1</v>
      </c>
      <c r="B57" s="184">
        <v>2</v>
      </c>
      <c r="C57" s="186">
        <v>11</v>
      </c>
      <c r="D57" s="192" t="s">
        <v>67</v>
      </c>
      <c r="E57" s="187">
        <v>11</v>
      </c>
      <c r="F57" s="89" t="s">
        <v>40</v>
      </c>
      <c r="G57" s="89" t="s">
        <v>68</v>
      </c>
      <c r="H57" s="90" t="s">
        <v>24</v>
      </c>
      <c r="I57" s="11">
        <f t="shared" si="8"/>
        <v>18.7</v>
      </c>
      <c r="J57" s="6">
        <v>18.7</v>
      </c>
      <c r="K57" s="6"/>
      <c r="L57" s="7">
        <v>0</v>
      </c>
      <c r="M57" s="5">
        <f t="shared" si="3"/>
        <v>21.7</v>
      </c>
      <c r="N57" s="6">
        <v>21.7</v>
      </c>
      <c r="O57" s="6"/>
      <c r="P57" s="7">
        <v>0</v>
      </c>
      <c r="Q57" s="5">
        <f t="shared" si="4"/>
        <v>19</v>
      </c>
      <c r="R57" s="6">
        <v>19</v>
      </c>
      <c r="S57" s="6">
        <v>0</v>
      </c>
      <c r="T57" s="7">
        <v>0</v>
      </c>
      <c r="U57" s="5">
        <f t="shared" si="5"/>
        <v>19</v>
      </c>
      <c r="V57" s="6">
        <v>19</v>
      </c>
      <c r="W57" s="6">
        <v>0</v>
      </c>
      <c r="X57" s="7">
        <v>0</v>
      </c>
    </row>
    <row r="58" spans="1:24" ht="22.5" customHeight="1" thickBot="1" x14ac:dyDescent="0.25">
      <c r="A58" s="196"/>
      <c r="B58" s="197"/>
      <c r="C58" s="166"/>
      <c r="D58" s="168"/>
      <c r="E58" s="178"/>
      <c r="F58" s="179" t="s">
        <v>20</v>
      </c>
      <c r="G58" s="180"/>
      <c r="H58" s="181"/>
      <c r="I58" s="8">
        <f t="shared" si="8"/>
        <v>18.7</v>
      </c>
      <c r="J58" s="9">
        <f>SUM(J57)</f>
        <v>18.7</v>
      </c>
      <c r="K58" s="9">
        <f>SUM(K57)</f>
        <v>0</v>
      </c>
      <c r="L58" s="29">
        <f>SUM(L57)</f>
        <v>0</v>
      </c>
      <c r="M58" s="8">
        <f t="shared" si="3"/>
        <v>21.7</v>
      </c>
      <c r="N58" s="9">
        <f>SUM(N57)</f>
        <v>21.7</v>
      </c>
      <c r="O58" s="9">
        <f>SUM(O57)</f>
        <v>0</v>
      </c>
      <c r="P58" s="29">
        <f>SUM(P57)</f>
        <v>0</v>
      </c>
      <c r="Q58" s="8">
        <f t="shared" si="4"/>
        <v>19</v>
      </c>
      <c r="R58" s="9">
        <f>SUM(R57)</f>
        <v>19</v>
      </c>
      <c r="S58" s="9">
        <f>SUM(S57)</f>
        <v>0</v>
      </c>
      <c r="T58" s="29">
        <f>SUM(T57)</f>
        <v>0</v>
      </c>
      <c r="U58" s="16">
        <f t="shared" si="5"/>
        <v>19</v>
      </c>
      <c r="V58" s="10">
        <f>SUM(V57)</f>
        <v>19</v>
      </c>
      <c r="W58" s="10">
        <f>SUM(W57)</f>
        <v>0</v>
      </c>
      <c r="X58" s="29">
        <f>SUM(X57)</f>
        <v>0</v>
      </c>
    </row>
    <row r="59" spans="1:24" ht="33" customHeight="1" thickBot="1" x14ac:dyDescent="0.25">
      <c r="A59" s="182">
        <v>1</v>
      </c>
      <c r="B59" s="184">
        <v>2</v>
      </c>
      <c r="C59" s="186">
        <v>12</v>
      </c>
      <c r="D59" s="192" t="s">
        <v>69</v>
      </c>
      <c r="E59" s="187">
        <v>11</v>
      </c>
      <c r="F59" s="89" t="s">
        <v>40</v>
      </c>
      <c r="G59" s="89" t="s">
        <v>70</v>
      </c>
      <c r="H59" s="90" t="s">
        <v>24</v>
      </c>
      <c r="I59" s="11">
        <f t="shared" si="8"/>
        <v>3</v>
      </c>
      <c r="J59" s="6">
        <v>3</v>
      </c>
      <c r="K59" s="6">
        <v>0</v>
      </c>
      <c r="L59" s="7">
        <v>0</v>
      </c>
      <c r="M59" s="5">
        <f t="shared" si="3"/>
        <v>3.5</v>
      </c>
      <c r="N59" s="6">
        <v>3.5</v>
      </c>
      <c r="O59" s="6">
        <v>0</v>
      </c>
      <c r="P59" s="7">
        <v>0</v>
      </c>
      <c r="Q59" s="5">
        <f t="shared" si="4"/>
        <v>3.5</v>
      </c>
      <c r="R59" s="6">
        <v>3.5</v>
      </c>
      <c r="S59" s="6">
        <v>0</v>
      </c>
      <c r="T59" s="7">
        <v>0</v>
      </c>
      <c r="U59" s="5">
        <f t="shared" si="5"/>
        <v>3.5</v>
      </c>
      <c r="V59" s="6">
        <v>3.5</v>
      </c>
      <c r="W59" s="6">
        <v>0</v>
      </c>
      <c r="X59" s="7">
        <v>0</v>
      </c>
    </row>
    <row r="60" spans="1:24" ht="33" customHeight="1" thickBot="1" x14ac:dyDescent="0.25">
      <c r="A60" s="196"/>
      <c r="B60" s="197"/>
      <c r="C60" s="166"/>
      <c r="D60" s="168"/>
      <c r="E60" s="178"/>
      <c r="F60" s="179" t="s">
        <v>20</v>
      </c>
      <c r="G60" s="180"/>
      <c r="H60" s="181"/>
      <c r="I60" s="8">
        <f t="shared" si="8"/>
        <v>3</v>
      </c>
      <c r="J60" s="9">
        <f>SUM(J59)</f>
        <v>3</v>
      </c>
      <c r="K60" s="9">
        <f>SUM(K59)</f>
        <v>0</v>
      </c>
      <c r="L60" s="29">
        <f>SUM(L59)</f>
        <v>0</v>
      </c>
      <c r="M60" s="8">
        <f t="shared" si="3"/>
        <v>3.5</v>
      </c>
      <c r="N60" s="9">
        <f>SUM(N59)</f>
        <v>3.5</v>
      </c>
      <c r="O60" s="9">
        <f>SUM(O59)</f>
        <v>0</v>
      </c>
      <c r="P60" s="29">
        <f>SUM(P59)</f>
        <v>0</v>
      </c>
      <c r="Q60" s="8">
        <f t="shared" si="4"/>
        <v>3.5</v>
      </c>
      <c r="R60" s="9">
        <f>SUM(R59)</f>
        <v>3.5</v>
      </c>
      <c r="S60" s="9">
        <f>SUM(S59)</f>
        <v>0</v>
      </c>
      <c r="T60" s="29">
        <f>SUM(T59)</f>
        <v>0</v>
      </c>
      <c r="U60" s="16">
        <f t="shared" si="5"/>
        <v>3.5</v>
      </c>
      <c r="V60" s="10">
        <f>SUM(V59)</f>
        <v>3.5</v>
      </c>
      <c r="W60" s="10">
        <f>SUM(W59)</f>
        <v>0</v>
      </c>
      <c r="X60" s="29">
        <f>SUM(X59)</f>
        <v>0</v>
      </c>
    </row>
    <row r="61" spans="1:24" ht="19.5" customHeight="1" x14ac:dyDescent="0.2">
      <c r="A61" s="182">
        <v>1</v>
      </c>
      <c r="B61" s="184">
        <v>2</v>
      </c>
      <c r="C61" s="186">
        <v>13</v>
      </c>
      <c r="D61" s="192" t="s">
        <v>71</v>
      </c>
      <c r="E61" s="187">
        <v>11</v>
      </c>
      <c r="F61" s="200" t="s">
        <v>40</v>
      </c>
      <c r="G61" s="175" t="s">
        <v>72</v>
      </c>
      <c r="H61" s="96" t="s">
        <v>113</v>
      </c>
      <c r="I61" s="11">
        <f t="shared" si="8"/>
        <v>56.8</v>
      </c>
      <c r="J61" s="6">
        <v>56.8</v>
      </c>
      <c r="K61" s="6">
        <v>0</v>
      </c>
      <c r="L61" s="7">
        <v>0</v>
      </c>
      <c r="M61" s="5">
        <f t="shared" si="3"/>
        <v>70.3</v>
      </c>
      <c r="N61" s="6">
        <v>70.3</v>
      </c>
      <c r="O61" s="6">
        <v>0</v>
      </c>
      <c r="P61" s="7">
        <v>0</v>
      </c>
      <c r="Q61" s="5">
        <f t="shared" si="4"/>
        <v>80</v>
      </c>
      <c r="R61" s="6">
        <v>80</v>
      </c>
      <c r="S61" s="6">
        <v>0</v>
      </c>
      <c r="T61" s="7">
        <v>0</v>
      </c>
      <c r="U61" s="5">
        <f t="shared" si="5"/>
        <v>80</v>
      </c>
      <c r="V61" s="6">
        <v>80</v>
      </c>
      <c r="W61" s="6">
        <v>0</v>
      </c>
      <c r="X61" s="7">
        <v>0</v>
      </c>
    </row>
    <row r="62" spans="1:24" ht="19.5" customHeight="1" thickBot="1" x14ac:dyDescent="0.25">
      <c r="A62" s="196"/>
      <c r="B62" s="197"/>
      <c r="C62" s="166"/>
      <c r="D62" s="168"/>
      <c r="E62" s="178"/>
      <c r="F62" s="166"/>
      <c r="G62" s="176"/>
      <c r="H62" s="97" t="s">
        <v>24</v>
      </c>
      <c r="I62" s="13">
        <f t="shared" si="8"/>
        <v>7</v>
      </c>
      <c r="J62" s="18">
        <v>7</v>
      </c>
      <c r="K62" s="18">
        <v>0</v>
      </c>
      <c r="L62" s="15">
        <v>0</v>
      </c>
      <c r="M62" s="17">
        <f t="shared" si="3"/>
        <v>18</v>
      </c>
      <c r="N62" s="18">
        <v>18</v>
      </c>
      <c r="O62" s="18">
        <v>0</v>
      </c>
      <c r="P62" s="15">
        <v>0</v>
      </c>
      <c r="Q62" s="17">
        <f t="shared" si="4"/>
        <v>20</v>
      </c>
      <c r="R62" s="18">
        <v>20</v>
      </c>
      <c r="S62" s="18">
        <v>0</v>
      </c>
      <c r="T62" s="15">
        <v>0</v>
      </c>
      <c r="U62" s="17">
        <f t="shared" si="5"/>
        <v>20</v>
      </c>
      <c r="V62" s="18">
        <v>20</v>
      </c>
      <c r="W62" s="18">
        <v>0</v>
      </c>
      <c r="X62" s="15">
        <v>0</v>
      </c>
    </row>
    <row r="63" spans="1:24" ht="19.5" customHeight="1" thickBot="1" x14ac:dyDescent="0.25">
      <c r="A63" s="196"/>
      <c r="B63" s="197"/>
      <c r="C63" s="166"/>
      <c r="D63" s="168"/>
      <c r="E63" s="178"/>
      <c r="F63" s="179" t="s">
        <v>20</v>
      </c>
      <c r="G63" s="180"/>
      <c r="H63" s="181"/>
      <c r="I63" s="122">
        <f t="shared" ref="I63:I72" si="9">SUM(J63,L63)</f>
        <v>63.8</v>
      </c>
      <c r="J63" s="123">
        <f>SUM(J61:J62)</f>
        <v>63.8</v>
      </c>
      <c r="K63" s="123">
        <f>SUM(K61:K62)</f>
        <v>0</v>
      </c>
      <c r="L63" s="124">
        <f>SUM(L61:L62)</f>
        <v>0</v>
      </c>
      <c r="M63" s="122">
        <f>SUM(N63,P63)</f>
        <v>88.3</v>
      </c>
      <c r="N63" s="123">
        <f>SUM(N61:N62)</f>
        <v>88.3</v>
      </c>
      <c r="O63" s="123">
        <f>SUM(O61:O62)</f>
        <v>0</v>
      </c>
      <c r="P63" s="124">
        <f>SUM(P61:P62)</f>
        <v>0</v>
      </c>
      <c r="Q63" s="122">
        <f>SUM(R63,T63)</f>
        <v>100</v>
      </c>
      <c r="R63" s="123">
        <f>SUM(R61:R62)</f>
        <v>100</v>
      </c>
      <c r="S63" s="123">
        <f>SUM(S61:S62)</f>
        <v>0</v>
      </c>
      <c r="T63" s="124">
        <f>SUM(T61:T62)</f>
        <v>0</v>
      </c>
      <c r="U63" s="125">
        <f>SUM(V63,X63)</f>
        <v>100</v>
      </c>
      <c r="V63" s="123">
        <f>SUM(V61:V62)</f>
        <v>100</v>
      </c>
      <c r="W63" s="123">
        <f>SUM(W61:W62)</f>
        <v>0</v>
      </c>
      <c r="X63" s="124">
        <f>SUM(X61:X62)</f>
        <v>0</v>
      </c>
    </row>
    <row r="64" spans="1:24" ht="24" customHeight="1" x14ac:dyDescent="0.2">
      <c r="A64" s="182">
        <v>1</v>
      </c>
      <c r="B64" s="184">
        <v>2</v>
      </c>
      <c r="C64" s="186">
        <v>14</v>
      </c>
      <c r="D64" s="192" t="s">
        <v>73</v>
      </c>
      <c r="E64" s="250" t="s">
        <v>39</v>
      </c>
      <c r="F64" s="200" t="s">
        <v>40</v>
      </c>
      <c r="G64" s="175" t="s">
        <v>74</v>
      </c>
      <c r="H64" s="118" t="s">
        <v>24</v>
      </c>
      <c r="I64" s="11">
        <f t="shared" si="9"/>
        <v>93.3</v>
      </c>
      <c r="J64" s="6">
        <v>93.3</v>
      </c>
      <c r="K64" s="6">
        <v>63.7</v>
      </c>
      <c r="L64" s="7">
        <v>0</v>
      </c>
      <c r="M64" s="5">
        <f t="shared" si="3"/>
        <v>101.3</v>
      </c>
      <c r="N64" s="6">
        <v>101.3</v>
      </c>
      <c r="O64" s="6">
        <v>68.8</v>
      </c>
      <c r="P64" s="7">
        <v>0</v>
      </c>
      <c r="Q64" s="5">
        <f t="shared" si="4"/>
        <v>102</v>
      </c>
      <c r="R64" s="6">
        <v>102</v>
      </c>
      <c r="S64" s="6">
        <v>70</v>
      </c>
      <c r="T64" s="7">
        <v>0</v>
      </c>
      <c r="U64" s="5">
        <f t="shared" si="5"/>
        <v>102</v>
      </c>
      <c r="V64" s="6">
        <v>102</v>
      </c>
      <c r="W64" s="6">
        <v>70</v>
      </c>
      <c r="X64" s="7">
        <v>0</v>
      </c>
    </row>
    <row r="65" spans="1:25" ht="24" customHeight="1" x14ac:dyDescent="0.2">
      <c r="A65" s="196"/>
      <c r="B65" s="197"/>
      <c r="C65" s="166"/>
      <c r="D65" s="168"/>
      <c r="E65" s="251"/>
      <c r="F65" s="166"/>
      <c r="G65" s="176"/>
      <c r="H65" s="131" t="s">
        <v>42</v>
      </c>
      <c r="I65" s="79">
        <f t="shared" si="9"/>
        <v>2.9</v>
      </c>
      <c r="J65" s="24">
        <v>2.9</v>
      </c>
      <c r="K65" s="24"/>
      <c r="L65" s="25">
        <v>0</v>
      </c>
      <c r="M65" s="23">
        <f t="shared" si="3"/>
        <v>3.5</v>
      </c>
      <c r="N65" s="24">
        <v>3.5</v>
      </c>
      <c r="O65" s="24"/>
      <c r="P65" s="25">
        <v>0</v>
      </c>
      <c r="Q65" s="23">
        <f t="shared" si="4"/>
        <v>4</v>
      </c>
      <c r="R65" s="24">
        <v>4</v>
      </c>
      <c r="S65" s="24">
        <v>0</v>
      </c>
      <c r="T65" s="25">
        <v>0</v>
      </c>
      <c r="U65" s="23">
        <f t="shared" si="5"/>
        <v>4</v>
      </c>
      <c r="V65" s="24">
        <v>4</v>
      </c>
      <c r="W65" s="24">
        <v>0</v>
      </c>
      <c r="X65" s="25">
        <v>0</v>
      </c>
    </row>
    <row r="66" spans="1:25" ht="24" customHeight="1" thickBot="1" x14ac:dyDescent="0.25">
      <c r="A66" s="196"/>
      <c r="B66" s="197"/>
      <c r="C66" s="166"/>
      <c r="D66" s="168"/>
      <c r="E66" s="251"/>
      <c r="F66" s="170"/>
      <c r="G66" s="249"/>
      <c r="H66" s="131" t="s">
        <v>114</v>
      </c>
      <c r="I66" s="13"/>
      <c r="J66" s="18"/>
      <c r="K66" s="18"/>
      <c r="L66" s="15"/>
      <c r="M66" s="17">
        <v>0.5</v>
      </c>
      <c r="N66" s="18">
        <v>0.5</v>
      </c>
      <c r="O66" s="18">
        <v>0.4</v>
      </c>
      <c r="P66" s="15"/>
      <c r="Q66" s="17"/>
      <c r="R66" s="18"/>
      <c r="S66" s="18"/>
      <c r="T66" s="15"/>
      <c r="U66" s="17"/>
      <c r="V66" s="18"/>
      <c r="W66" s="18"/>
      <c r="X66" s="15"/>
    </row>
    <row r="67" spans="1:25" ht="24" customHeight="1" thickBot="1" x14ac:dyDescent="0.25">
      <c r="A67" s="183"/>
      <c r="B67" s="185"/>
      <c r="C67" s="167"/>
      <c r="D67" s="169"/>
      <c r="E67" s="252"/>
      <c r="F67" s="193" t="s">
        <v>20</v>
      </c>
      <c r="G67" s="194"/>
      <c r="H67" s="195"/>
      <c r="I67" s="132">
        <f t="shared" si="9"/>
        <v>96.2</v>
      </c>
      <c r="J67" s="133">
        <f>SUM(J64:J65)</f>
        <v>96.2</v>
      </c>
      <c r="K67" s="133">
        <f>SUM(K64:K65)</f>
        <v>63.7</v>
      </c>
      <c r="L67" s="134">
        <f>SUM(L64:L65)</f>
        <v>0</v>
      </c>
      <c r="M67" s="135">
        <f>SUM(N67,P67)</f>
        <v>105.3</v>
      </c>
      <c r="N67" s="133">
        <f>SUM(N64:N66)</f>
        <v>105.3</v>
      </c>
      <c r="O67" s="133">
        <f>SUM(O64:O66)</f>
        <v>69.2</v>
      </c>
      <c r="P67" s="134">
        <f>SUM(P64:P66)</f>
        <v>0</v>
      </c>
      <c r="Q67" s="135">
        <f>SUM(R67,T67)</f>
        <v>106</v>
      </c>
      <c r="R67" s="133">
        <f>SUM(R64:R65)</f>
        <v>106</v>
      </c>
      <c r="S67" s="133">
        <f>SUM(S64:S65)</f>
        <v>70</v>
      </c>
      <c r="T67" s="134">
        <f>SUM(T64:T65)</f>
        <v>0</v>
      </c>
      <c r="U67" s="136">
        <f>SUM(V67,X67)</f>
        <v>106</v>
      </c>
      <c r="V67" s="133">
        <f>SUM(V64:V65)</f>
        <v>106</v>
      </c>
      <c r="W67" s="133">
        <f>SUM(W64:W65)</f>
        <v>70</v>
      </c>
      <c r="X67" s="134">
        <f>SUM(X64:X65)</f>
        <v>0</v>
      </c>
    </row>
    <row r="68" spans="1:25" ht="33.75" customHeight="1" x14ac:dyDescent="0.2">
      <c r="A68" s="196">
        <v>1</v>
      </c>
      <c r="B68" s="197">
        <v>2</v>
      </c>
      <c r="C68" s="166">
        <v>15</v>
      </c>
      <c r="D68" s="168" t="s">
        <v>75</v>
      </c>
      <c r="E68" s="187" t="s">
        <v>76</v>
      </c>
      <c r="F68" s="166" t="s">
        <v>40</v>
      </c>
      <c r="G68" s="166" t="s">
        <v>77</v>
      </c>
      <c r="H68" s="117" t="s">
        <v>24</v>
      </c>
      <c r="I68" s="11">
        <f t="shared" si="9"/>
        <v>255.7</v>
      </c>
      <c r="J68" s="6">
        <v>160.69999999999999</v>
      </c>
      <c r="K68" s="6">
        <v>121.9</v>
      </c>
      <c r="L68" s="7">
        <v>95</v>
      </c>
      <c r="M68" s="5">
        <f t="shared" si="3"/>
        <v>257.8</v>
      </c>
      <c r="N68" s="6">
        <v>212.3</v>
      </c>
      <c r="O68" s="6">
        <v>147.9</v>
      </c>
      <c r="P68" s="7">
        <v>45.5</v>
      </c>
      <c r="Q68" s="5">
        <f t="shared" si="4"/>
        <v>212.3</v>
      </c>
      <c r="R68" s="6">
        <v>212.3</v>
      </c>
      <c r="S68" s="6">
        <v>147.9</v>
      </c>
      <c r="T68" s="7">
        <v>0</v>
      </c>
      <c r="U68" s="5">
        <f t="shared" si="5"/>
        <v>212.3</v>
      </c>
      <c r="V68" s="6">
        <v>212.3</v>
      </c>
      <c r="W68" s="6">
        <v>147.9</v>
      </c>
      <c r="X68" s="7">
        <v>0</v>
      </c>
    </row>
    <row r="69" spans="1:25" ht="24.75" customHeight="1" thickBot="1" x14ac:dyDescent="0.25">
      <c r="A69" s="196"/>
      <c r="B69" s="197"/>
      <c r="C69" s="166"/>
      <c r="D69" s="168"/>
      <c r="E69" s="178"/>
      <c r="F69" s="170"/>
      <c r="G69" s="170"/>
      <c r="H69" s="116" t="s">
        <v>114</v>
      </c>
      <c r="I69" s="13"/>
      <c r="J69" s="18"/>
      <c r="K69" s="18"/>
      <c r="L69" s="15"/>
      <c r="M69" s="17">
        <v>0.1</v>
      </c>
      <c r="N69" s="18">
        <v>0.1</v>
      </c>
      <c r="O69" s="18">
        <v>0.1</v>
      </c>
      <c r="P69" s="15"/>
      <c r="Q69" s="17"/>
      <c r="R69" s="18"/>
      <c r="S69" s="18"/>
      <c r="T69" s="15"/>
      <c r="U69" s="17"/>
      <c r="V69" s="18"/>
      <c r="W69" s="18"/>
      <c r="X69" s="15"/>
    </row>
    <row r="70" spans="1:25" ht="39" customHeight="1" thickBot="1" x14ac:dyDescent="0.25">
      <c r="A70" s="183"/>
      <c r="B70" s="185"/>
      <c r="C70" s="167"/>
      <c r="D70" s="169"/>
      <c r="E70" s="188"/>
      <c r="F70" s="193" t="s">
        <v>20</v>
      </c>
      <c r="G70" s="194"/>
      <c r="H70" s="195"/>
      <c r="I70" s="126">
        <f t="shared" si="9"/>
        <v>255.7</v>
      </c>
      <c r="J70" s="127">
        <f>SUM(J68:J68)</f>
        <v>160.69999999999999</v>
      </c>
      <c r="K70" s="127">
        <f>SUM(K68:K68)</f>
        <v>121.9</v>
      </c>
      <c r="L70" s="128">
        <f>SUM(L68:L68)</f>
        <v>95</v>
      </c>
      <c r="M70" s="129">
        <f>SUM(N70,P70)</f>
        <v>257.89999999999998</v>
      </c>
      <c r="N70" s="127">
        <f>SUM(N68:N69)</f>
        <v>212.4</v>
      </c>
      <c r="O70" s="127">
        <f>SUM(O68:O69)</f>
        <v>148</v>
      </c>
      <c r="P70" s="128">
        <f>SUM(P68:P69)</f>
        <v>45.5</v>
      </c>
      <c r="Q70" s="129">
        <f>SUM(R70,T70)</f>
        <v>212.3</v>
      </c>
      <c r="R70" s="127">
        <f>SUM(R68:R68)</f>
        <v>212.3</v>
      </c>
      <c r="S70" s="127">
        <f>SUM(S68:S68)</f>
        <v>147.9</v>
      </c>
      <c r="T70" s="128">
        <f>SUM(T68:T68)</f>
        <v>0</v>
      </c>
      <c r="U70" s="130">
        <f>SUM(V70,X70)</f>
        <v>212.3</v>
      </c>
      <c r="V70" s="127">
        <f>SUM(V68:V68)</f>
        <v>212.3</v>
      </c>
      <c r="W70" s="127">
        <f>SUM(W68:W68)</f>
        <v>147.9</v>
      </c>
      <c r="X70" s="128">
        <f>SUM(X68:X68)</f>
        <v>0</v>
      </c>
    </row>
    <row r="71" spans="1:25" ht="21.75" customHeight="1" thickBot="1" x14ac:dyDescent="0.25">
      <c r="A71" s="182">
        <v>1</v>
      </c>
      <c r="B71" s="184">
        <v>2</v>
      </c>
      <c r="C71" s="186">
        <v>16</v>
      </c>
      <c r="D71" s="192" t="s">
        <v>78</v>
      </c>
      <c r="E71" s="187">
        <v>11</v>
      </c>
      <c r="F71" s="107" t="s">
        <v>40</v>
      </c>
      <c r="G71" s="107" t="s">
        <v>90</v>
      </c>
      <c r="H71" s="108" t="s">
        <v>24</v>
      </c>
      <c r="I71" s="11">
        <f t="shared" si="9"/>
        <v>13.9</v>
      </c>
      <c r="J71" s="6">
        <v>13.9</v>
      </c>
      <c r="K71" s="6">
        <v>0</v>
      </c>
      <c r="L71" s="7">
        <v>0</v>
      </c>
      <c r="M71" s="5">
        <f t="shared" si="3"/>
        <v>18.5</v>
      </c>
      <c r="N71" s="6">
        <v>18.5</v>
      </c>
      <c r="O71" s="6">
        <v>0</v>
      </c>
      <c r="P71" s="7">
        <v>0</v>
      </c>
      <c r="Q71" s="5">
        <f t="shared" si="4"/>
        <v>13.9</v>
      </c>
      <c r="R71" s="6">
        <v>13.9</v>
      </c>
      <c r="S71" s="6">
        <v>0</v>
      </c>
      <c r="T71" s="7">
        <v>0</v>
      </c>
      <c r="U71" s="5">
        <f t="shared" si="5"/>
        <v>13.9</v>
      </c>
      <c r="V71" s="6">
        <v>13.9</v>
      </c>
      <c r="W71" s="6">
        <v>0</v>
      </c>
      <c r="X71" s="7">
        <v>0</v>
      </c>
    </row>
    <row r="72" spans="1:25" ht="21.75" customHeight="1" thickBot="1" x14ac:dyDescent="0.25">
      <c r="A72" s="183"/>
      <c r="B72" s="185"/>
      <c r="C72" s="166"/>
      <c r="D72" s="169"/>
      <c r="E72" s="188"/>
      <c r="F72" s="189" t="s">
        <v>20</v>
      </c>
      <c r="G72" s="190"/>
      <c r="H72" s="191"/>
      <c r="I72" s="8">
        <f t="shared" si="9"/>
        <v>13.9</v>
      </c>
      <c r="J72" s="9">
        <f>SUM(J71)</f>
        <v>13.9</v>
      </c>
      <c r="K72" s="9">
        <f>SUM(K71)</f>
        <v>0</v>
      </c>
      <c r="L72" s="29">
        <f>SUM(L71)</f>
        <v>0</v>
      </c>
      <c r="M72" s="8">
        <f t="shared" si="3"/>
        <v>18.5</v>
      </c>
      <c r="N72" s="9">
        <f>SUM(N71)</f>
        <v>18.5</v>
      </c>
      <c r="O72" s="9">
        <f>SUM(O71)</f>
        <v>0</v>
      </c>
      <c r="P72" s="29">
        <f>SUM(P71)</f>
        <v>0</v>
      </c>
      <c r="Q72" s="8">
        <f t="shared" si="4"/>
        <v>13.9</v>
      </c>
      <c r="R72" s="9">
        <f>SUM(R71)</f>
        <v>13.9</v>
      </c>
      <c r="S72" s="9">
        <f>SUM(S71)</f>
        <v>0</v>
      </c>
      <c r="T72" s="29">
        <f>SUM(T71)</f>
        <v>0</v>
      </c>
      <c r="U72" s="16">
        <f t="shared" si="5"/>
        <v>13.9</v>
      </c>
      <c r="V72" s="10">
        <f>SUM(V71)</f>
        <v>13.9</v>
      </c>
      <c r="W72" s="10">
        <f>SUM(W71)</f>
        <v>0</v>
      </c>
      <c r="X72" s="29">
        <f>SUM(X71)</f>
        <v>0</v>
      </c>
    </row>
    <row r="73" spans="1:25" ht="21.75" customHeight="1" thickBot="1" x14ac:dyDescent="0.25">
      <c r="A73" s="182">
        <v>1</v>
      </c>
      <c r="B73" s="184">
        <v>2</v>
      </c>
      <c r="C73" s="186">
        <v>17</v>
      </c>
      <c r="D73" s="168" t="s">
        <v>117</v>
      </c>
      <c r="E73" s="178">
        <v>11</v>
      </c>
      <c r="F73" s="107" t="s">
        <v>40</v>
      </c>
      <c r="G73" s="107" t="s">
        <v>116</v>
      </c>
      <c r="H73" s="108" t="s">
        <v>112</v>
      </c>
      <c r="I73" s="5">
        <f t="shared" ref="I73:I74" si="10">SUM(J73,L73)</f>
        <v>0</v>
      </c>
      <c r="J73" s="6"/>
      <c r="K73" s="6">
        <v>0</v>
      </c>
      <c r="L73" s="7">
        <v>0</v>
      </c>
      <c r="M73" s="5">
        <f t="shared" ref="M73:M74" si="11">SUM(N73,P73)</f>
        <v>1.4</v>
      </c>
      <c r="N73" s="6">
        <v>1.4</v>
      </c>
      <c r="O73" s="6">
        <v>0.6</v>
      </c>
      <c r="P73" s="7">
        <v>0</v>
      </c>
      <c r="Q73" s="5">
        <f t="shared" ref="Q73:Q74" si="12">SUM(R73,T73)</f>
        <v>0</v>
      </c>
      <c r="R73" s="6"/>
      <c r="S73" s="6">
        <v>0</v>
      </c>
      <c r="T73" s="7">
        <v>0</v>
      </c>
      <c r="U73" s="5">
        <f t="shared" ref="U73:U74" si="13">SUM(V73,X73)</f>
        <v>0</v>
      </c>
      <c r="V73" s="6"/>
      <c r="W73" s="6">
        <v>0</v>
      </c>
      <c r="X73" s="7">
        <v>0</v>
      </c>
    </row>
    <row r="74" spans="1:25" ht="21.75" customHeight="1" thickBot="1" x14ac:dyDescent="0.25">
      <c r="A74" s="183"/>
      <c r="B74" s="185"/>
      <c r="C74" s="166"/>
      <c r="D74" s="168"/>
      <c r="E74" s="178"/>
      <c r="F74" s="189" t="s">
        <v>20</v>
      </c>
      <c r="G74" s="190"/>
      <c r="H74" s="191"/>
      <c r="I74" s="8">
        <f t="shared" si="10"/>
        <v>0</v>
      </c>
      <c r="J74" s="9">
        <f>SUM(J73)</f>
        <v>0</v>
      </c>
      <c r="K74" s="9">
        <f>SUM(K73)</f>
        <v>0</v>
      </c>
      <c r="L74" s="29">
        <f>SUM(L73)</f>
        <v>0</v>
      </c>
      <c r="M74" s="8">
        <f t="shared" si="11"/>
        <v>1.4</v>
      </c>
      <c r="N74" s="9">
        <f>SUM(N73)</f>
        <v>1.4</v>
      </c>
      <c r="O74" s="9">
        <f>SUM(O73)</f>
        <v>0.6</v>
      </c>
      <c r="P74" s="29">
        <f>SUM(P73)</f>
        <v>0</v>
      </c>
      <c r="Q74" s="8">
        <f t="shared" si="12"/>
        <v>0</v>
      </c>
      <c r="R74" s="9">
        <f>SUM(R73)</f>
        <v>0</v>
      </c>
      <c r="S74" s="9">
        <f>SUM(S73)</f>
        <v>0</v>
      </c>
      <c r="T74" s="29">
        <f>SUM(T73)</f>
        <v>0</v>
      </c>
      <c r="U74" s="16">
        <f t="shared" si="13"/>
        <v>0</v>
      </c>
      <c r="V74" s="10">
        <f>SUM(V73)</f>
        <v>0</v>
      </c>
      <c r="W74" s="10">
        <f>SUM(W73)</f>
        <v>0</v>
      </c>
      <c r="X74" s="29">
        <f>SUM(X73)</f>
        <v>0</v>
      </c>
    </row>
    <row r="75" spans="1:25" ht="21.75" customHeight="1" thickBot="1" x14ac:dyDescent="0.25">
      <c r="A75" s="182">
        <v>1</v>
      </c>
      <c r="B75" s="184">
        <v>2</v>
      </c>
      <c r="C75" s="186">
        <v>18</v>
      </c>
      <c r="D75" s="208" t="s">
        <v>127</v>
      </c>
      <c r="E75" s="209">
        <v>20</v>
      </c>
      <c r="F75" s="115" t="s">
        <v>40</v>
      </c>
      <c r="G75" s="115" t="s">
        <v>126</v>
      </c>
      <c r="H75" s="121" t="s">
        <v>24</v>
      </c>
      <c r="I75" s="119">
        <f t="shared" ref="I75:I76" si="14">SUM(J75,L75)</f>
        <v>0</v>
      </c>
      <c r="J75" s="6"/>
      <c r="K75" s="6">
        <v>0</v>
      </c>
      <c r="L75" s="7">
        <v>0</v>
      </c>
      <c r="M75" s="5"/>
      <c r="N75" s="6"/>
      <c r="O75" s="6"/>
      <c r="P75" s="7">
        <v>0</v>
      </c>
      <c r="Q75" s="5">
        <f t="shared" ref="Q75:Q79" si="15">SUM(R75,T75)</f>
        <v>10</v>
      </c>
      <c r="R75" s="6"/>
      <c r="S75" s="6">
        <v>0</v>
      </c>
      <c r="T75" s="7">
        <v>10</v>
      </c>
      <c r="U75" s="5">
        <f t="shared" ref="U75:U79" si="16">SUM(V75,X75)</f>
        <v>10</v>
      </c>
      <c r="V75" s="6"/>
      <c r="W75" s="6">
        <v>0</v>
      </c>
      <c r="X75" s="7">
        <v>10</v>
      </c>
    </row>
    <row r="76" spans="1:25" ht="29.25" customHeight="1" thickBot="1" x14ac:dyDescent="0.25">
      <c r="A76" s="183"/>
      <c r="B76" s="185"/>
      <c r="C76" s="166"/>
      <c r="D76" s="208"/>
      <c r="E76" s="210"/>
      <c r="F76" s="193" t="s">
        <v>20</v>
      </c>
      <c r="G76" s="194"/>
      <c r="H76" s="195"/>
      <c r="I76" s="120">
        <f t="shared" si="14"/>
        <v>0</v>
      </c>
      <c r="J76" s="9">
        <f>SUM(J75)</f>
        <v>0</v>
      </c>
      <c r="K76" s="9">
        <f>SUM(K75)</f>
        <v>0</v>
      </c>
      <c r="L76" s="29">
        <f>SUM(L75)</f>
        <v>0</v>
      </c>
      <c r="M76" s="8">
        <f t="shared" ref="M76:M79" si="17">SUM(N76,P76)</f>
        <v>0</v>
      </c>
      <c r="N76" s="9">
        <f>SUM(N75)</f>
        <v>0</v>
      </c>
      <c r="O76" s="9">
        <f>SUM(O75)</f>
        <v>0</v>
      </c>
      <c r="P76" s="29">
        <f>SUM(P75)</f>
        <v>0</v>
      </c>
      <c r="Q76" s="8">
        <f t="shared" si="15"/>
        <v>10</v>
      </c>
      <c r="R76" s="9">
        <f>SUM(R75)</f>
        <v>0</v>
      </c>
      <c r="S76" s="9">
        <f>SUM(S75)</f>
        <v>0</v>
      </c>
      <c r="T76" s="29">
        <f>SUM(T75)</f>
        <v>10</v>
      </c>
      <c r="U76" s="16">
        <f t="shared" si="16"/>
        <v>10</v>
      </c>
      <c r="V76" s="10">
        <f>SUM(V75)</f>
        <v>0</v>
      </c>
      <c r="W76" s="10">
        <f>SUM(W75)</f>
        <v>0</v>
      </c>
      <c r="X76" s="29">
        <f>SUM(X75)</f>
        <v>10</v>
      </c>
    </row>
    <row r="77" spans="1:25" ht="21.75" customHeight="1" thickBot="1" x14ac:dyDescent="0.25">
      <c r="A77" s="182">
        <v>1</v>
      </c>
      <c r="B77" s="184">
        <v>2</v>
      </c>
      <c r="C77" s="186">
        <v>19</v>
      </c>
      <c r="D77" s="208" t="s">
        <v>128</v>
      </c>
      <c r="E77" s="209">
        <v>11</v>
      </c>
      <c r="F77" s="137" t="s">
        <v>40</v>
      </c>
      <c r="G77" s="137" t="s">
        <v>129</v>
      </c>
      <c r="H77" s="121" t="s">
        <v>95</v>
      </c>
      <c r="I77" s="119">
        <f t="shared" ref="I77:I78" si="18">SUM(J77,L77)</f>
        <v>0</v>
      </c>
      <c r="J77" s="6"/>
      <c r="K77" s="6">
        <v>0</v>
      </c>
      <c r="L77" s="7">
        <v>0</v>
      </c>
      <c r="M77" s="5">
        <v>80</v>
      </c>
      <c r="N77" s="6">
        <v>80</v>
      </c>
      <c r="O77" s="6"/>
      <c r="P77" s="7"/>
      <c r="Q77" s="5">
        <v>120</v>
      </c>
      <c r="R77" s="6">
        <v>120</v>
      </c>
      <c r="S77" s="6">
        <v>0</v>
      </c>
      <c r="T77" s="7"/>
      <c r="U77" s="5">
        <v>100</v>
      </c>
      <c r="V77" s="6">
        <v>100</v>
      </c>
      <c r="W77" s="6">
        <v>0</v>
      </c>
      <c r="X77" s="7"/>
      <c r="Y77" s="138">
        <v>83.8</v>
      </c>
    </row>
    <row r="78" spans="1:25" ht="29.25" customHeight="1" thickBot="1" x14ac:dyDescent="0.25">
      <c r="A78" s="183"/>
      <c r="B78" s="185"/>
      <c r="C78" s="166"/>
      <c r="D78" s="208"/>
      <c r="E78" s="210"/>
      <c r="F78" s="193" t="s">
        <v>20</v>
      </c>
      <c r="G78" s="194"/>
      <c r="H78" s="195"/>
      <c r="I78" s="120">
        <f t="shared" si="18"/>
        <v>0</v>
      </c>
      <c r="J78" s="9">
        <f>SUM(J77)</f>
        <v>0</v>
      </c>
      <c r="K78" s="9">
        <f>SUM(K77)</f>
        <v>0</v>
      </c>
      <c r="L78" s="29">
        <f>SUM(L77)</f>
        <v>0</v>
      </c>
      <c r="M78" s="8">
        <f t="shared" ref="M78" si="19">SUM(N78,P78)</f>
        <v>80</v>
      </c>
      <c r="N78" s="9">
        <f>SUM(N77)</f>
        <v>80</v>
      </c>
      <c r="O78" s="9">
        <f>SUM(O77)</f>
        <v>0</v>
      </c>
      <c r="P78" s="29">
        <f>SUM(P77)</f>
        <v>0</v>
      </c>
      <c r="Q78" s="8">
        <f t="shared" ref="Q78" si="20">SUM(R78,T78)</f>
        <v>120</v>
      </c>
      <c r="R78" s="9">
        <f>SUM(R77)</f>
        <v>120</v>
      </c>
      <c r="S78" s="9">
        <f>SUM(S77)</f>
        <v>0</v>
      </c>
      <c r="T78" s="29">
        <f>SUM(T77)</f>
        <v>0</v>
      </c>
      <c r="U78" s="16">
        <f t="shared" ref="U78" si="21">SUM(V78,X78)</f>
        <v>100</v>
      </c>
      <c r="V78" s="10">
        <f>SUM(V77)</f>
        <v>100</v>
      </c>
      <c r="W78" s="10">
        <f>SUM(W77)</f>
        <v>0</v>
      </c>
      <c r="X78" s="29"/>
    </row>
    <row r="79" spans="1:25" ht="13.5" customHeight="1" thickBot="1" x14ac:dyDescent="0.25">
      <c r="A79" s="100">
        <v>1</v>
      </c>
      <c r="B79" s="109">
        <v>2</v>
      </c>
      <c r="C79" s="202" t="s">
        <v>36</v>
      </c>
      <c r="D79" s="203"/>
      <c r="E79" s="203"/>
      <c r="F79" s="203"/>
      <c r="G79" s="203"/>
      <c r="H79" s="204"/>
      <c r="I79" s="33">
        <f>SUM(J79,L79)</f>
        <v>4123.3</v>
      </c>
      <c r="J79" s="34">
        <f>SUM(J67,J63,J60,J58,J56,J51,J49,J47,J45,J43,J40,J37,J33,J29,J70,J72,J74,J76,J78)</f>
        <v>3998.3</v>
      </c>
      <c r="K79" s="34">
        <f t="shared" ref="K79:L79" si="22">SUM(K67,K63,K60,K58,K56,K51,K49,K47,K45,K43,K40,K37,K33,K29,K70,K72,K74,K76,K78)</f>
        <v>1527.6000000000004</v>
      </c>
      <c r="L79" s="34">
        <f t="shared" si="22"/>
        <v>125</v>
      </c>
      <c r="M79" s="33">
        <f t="shared" si="17"/>
        <v>4376.7</v>
      </c>
      <c r="N79" s="34">
        <f>SUM(N67,N63,N60,N58,N56,N51,N49,N47,N45,N43,N40,N37,N33,N29,N70,N72,N74,N76,N78)</f>
        <v>4317.5999999999995</v>
      </c>
      <c r="O79" s="34">
        <f t="shared" ref="O79:P79" si="23">SUM(O67,O63,O60,O58,O56,O51,O49,O47,O45,O43,O40,O37,O33,O29,O70,O72,O74,O76,O78)</f>
        <v>1666.3000000000002</v>
      </c>
      <c r="P79" s="34">
        <f t="shared" si="23"/>
        <v>59.1</v>
      </c>
      <c r="Q79" s="33">
        <f t="shared" si="15"/>
        <v>4355.2999999999993</v>
      </c>
      <c r="R79" s="34">
        <f>SUM(R67,R63,R60,R58,R56,R51,R49,R47,R45,R43,R40,R37,R33,R29,R70,R72,R74,R76,R78)</f>
        <v>4345.2999999999993</v>
      </c>
      <c r="S79" s="34">
        <f t="shared" ref="S79:T79" si="24">SUM(S67,S63,S60,S58,S56,S51,S49,S47,S45,S43,S40,S37,S33,S29,S70,S72,S74,S76,S78)</f>
        <v>1621</v>
      </c>
      <c r="T79" s="34">
        <f t="shared" si="24"/>
        <v>10</v>
      </c>
      <c r="U79" s="33">
        <f t="shared" si="16"/>
        <v>4364.8999999999996</v>
      </c>
      <c r="V79" s="34">
        <f>SUM(V67,V63,V60,V58,V56,V51,V49,V47,V45,V43,V40,V37,V33,V29,V70,V72,V74,V76,V78)</f>
        <v>4354.8999999999996</v>
      </c>
      <c r="W79" s="34">
        <f t="shared" ref="W79:X79" si="25">SUM(W67,W63,W60,W58,W56,W51,W49,W47,W45,W43,W40,W37,W33,W29,W70,W72,W74,W76,W78)</f>
        <v>1621</v>
      </c>
      <c r="X79" s="34">
        <f t="shared" si="25"/>
        <v>10</v>
      </c>
    </row>
    <row r="80" spans="1:25" ht="13.5" customHeight="1" thickBot="1" x14ac:dyDescent="0.25">
      <c r="A80" s="100">
        <v>1</v>
      </c>
      <c r="B80" s="109">
        <v>3</v>
      </c>
      <c r="C80" s="205" t="s">
        <v>79</v>
      </c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7"/>
    </row>
    <row r="81" spans="1:24" ht="12.75" customHeight="1" x14ac:dyDescent="0.2">
      <c r="A81" s="182">
        <v>1</v>
      </c>
      <c r="B81" s="184">
        <v>3</v>
      </c>
      <c r="C81" s="200">
        <v>1</v>
      </c>
      <c r="D81" s="201" t="s">
        <v>80</v>
      </c>
      <c r="E81" s="198">
        <v>14</v>
      </c>
      <c r="F81" s="175" t="s">
        <v>92</v>
      </c>
      <c r="G81" s="175" t="s">
        <v>81</v>
      </c>
      <c r="H81" s="96" t="s">
        <v>24</v>
      </c>
      <c r="I81" s="11">
        <f t="shared" ref="I81:I89" si="26">SUM(J81,L81)</f>
        <v>29.7</v>
      </c>
      <c r="J81" s="6">
        <v>29.7</v>
      </c>
      <c r="K81" s="6"/>
      <c r="L81" s="7"/>
      <c r="M81" s="64">
        <f t="shared" ref="M81:M100" si="27">SUM(N81,P81)</f>
        <v>35</v>
      </c>
      <c r="N81" s="65">
        <v>35</v>
      </c>
      <c r="O81" s="65"/>
      <c r="P81" s="66"/>
      <c r="Q81" s="64">
        <f>SUM(R81,T81)</f>
        <v>35</v>
      </c>
      <c r="R81" s="65">
        <v>35</v>
      </c>
      <c r="S81" s="65">
        <v>0</v>
      </c>
      <c r="T81" s="66"/>
      <c r="U81" s="64">
        <f t="shared" ref="U81:U89" si="28">SUM(V81,X81)</f>
        <v>35</v>
      </c>
      <c r="V81" s="65">
        <v>35</v>
      </c>
      <c r="W81" s="65">
        <v>0</v>
      </c>
      <c r="X81" s="66"/>
    </row>
    <row r="82" spans="1:24" x14ac:dyDescent="0.2">
      <c r="A82" s="196"/>
      <c r="B82" s="197"/>
      <c r="C82" s="166"/>
      <c r="D82" s="168"/>
      <c r="E82" s="199"/>
      <c r="F82" s="176"/>
      <c r="G82" s="176"/>
      <c r="H82" s="97" t="s">
        <v>42</v>
      </c>
      <c r="I82" s="79">
        <f t="shared" si="26"/>
        <v>18.2</v>
      </c>
      <c r="J82" s="24">
        <v>18.2</v>
      </c>
      <c r="K82" s="24"/>
      <c r="L82" s="25"/>
      <c r="M82" s="67">
        <f t="shared" si="27"/>
        <v>22</v>
      </c>
      <c r="N82" s="68">
        <v>22</v>
      </c>
      <c r="O82" s="68"/>
      <c r="P82" s="69"/>
      <c r="Q82" s="67">
        <f>SUM(R82,T82)</f>
        <v>22</v>
      </c>
      <c r="R82" s="68">
        <v>22</v>
      </c>
      <c r="S82" s="68">
        <v>0</v>
      </c>
      <c r="T82" s="69">
        <v>0</v>
      </c>
      <c r="U82" s="67">
        <f t="shared" si="28"/>
        <v>22</v>
      </c>
      <c r="V82" s="68">
        <v>22</v>
      </c>
      <c r="W82" s="68">
        <v>0</v>
      </c>
      <c r="X82" s="69">
        <v>0</v>
      </c>
    </row>
    <row r="83" spans="1:24" x14ac:dyDescent="0.2">
      <c r="A83" s="196"/>
      <c r="B83" s="197"/>
      <c r="C83" s="166"/>
      <c r="D83" s="168"/>
      <c r="E83" s="199"/>
      <c r="F83" s="176"/>
      <c r="G83" s="176"/>
      <c r="H83" s="97" t="s">
        <v>82</v>
      </c>
      <c r="I83" s="79">
        <f t="shared" si="26"/>
        <v>4.0999999999999996</v>
      </c>
      <c r="J83" s="24">
        <v>4.0999999999999996</v>
      </c>
      <c r="K83" s="24"/>
      <c r="L83" s="25"/>
      <c r="M83" s="23">
        <f t="shared" si="27"/>
        <v>3.6</v>
      </c>
      <c r="N83" s="78">
        <v>3.6</v>
      </c>
      <c r="O83" s="68"/>
      <c r="P83" s="69"/>
      <c r="Q83" s="67">
        <f>SUM(R83,T83)</f>
        <v>0</v>
      </c>
      <c r="R83" s="68">
        <v>0</v>
      </c>
      <c r="S83" s="68">
        <v>0</v>
      </c>
      <c r="T83" s="69">
        <v>0</v>
      </c>
      <c r="U83" s="67">
        <f t="shared" si="28"/>
        <v>0</v>
      </c>
      <c r="V83" s="68">
        <v>0</v>
      </c>
      <c r="W83" s="68">
        <v>0</v>
      </c>
      <c r="X83" s="69">
        <v>0</v>
      </c>
    </row>
    <row r="84" spans="1:24" ht="13.5" thickBot="1" x14ac:dyDescent="0.25">
      <c r="A84" s="196"/>
      <c r="B84" s="197"/>
      <c r="C84" s="166"/>
      <c r="D84" s="168"/>
      <c r="E84" s="199"/>
      <c r="F84" s="176"/>
      <c r="G84" s="176"/>
      <c r="H84" s="97" t="s">
        <v>112</v>
      </c>
      <c r="I84" s="13">
        <f t="shared" si="26"/>
        <v>0.9</v>
      </c>
      <c r="J84" s="18">
        <v>0.9</v>
      </c>
      <c r="K84" s="18"/>
      <c r="L84" s="15"/>
      <c r="M84" s="70">
        <f t="shared" si="27"/>
        <v>2.8</v>
      </c>
      <c r="N84" s="71">
        <v>2.8</v>
      </c>
      <c r="O84" s="71"/>
      <c r="P84" s="72"/>
      <c r="Q84" s="70">
        <f>SUM(R84,T84)</f>
        <v>0</v>
      </c>
      <c r="R84" s="71">
        <v>0</v>
      </c>
      <c r="S84" s="71">
        <v>0</v>
      </c>
      <c r="T84" s="72">
        <v>0</v>
      </c>
      <c r="U84" s="70">
        <f t="shared" si="28"/>
        <v>0</v>
      </c>
      <c r="V84" s="71">
        <v>0</v>
      </c>
      <c r="W84" s="71">
        <v>0</v>
      </c>
      <c r="X84" s="72">
        <v>0</v>
      </c>
    </row>
    <row r="85" spans="1:24" ht="13.5" customHeight="1" thickBot="1" x14ac:dyDescent="0.25">
      <c r="A85" s="196"/>
      <c r="B85" s="197"/>
      <c r="C85" s="166"/>
      <c r="D85" s="168"/>
      <c r="E85" s="199"/>
      <c r="F85" s="189" t="s">
        <v>20</v>
      </c>
      <c r="G85" s="190"/>
      <c r="H85" s="191"/>
      <c r="I85" s="122">
        <f t="shared" si="26"/>
        <v>52.9</v>
      </c>
      <c r="J85" s="123">
        <f>SUM(J81:J84)</f>
        <v>52.9</v>
      </c>
      <c r="K85" s="123">
        <f>SUM(K81:K84)</f>
        <v>0</v>
      </c>
      <c r="L85" s="123">
        <f>SUM(L81:L84)</f>
        <v>0</v>
      </c>
      <c r="M85" s="122">
        <f t="shared" si="27"/>
        <v>63.4</v>
      </c>
      <c r="N85" s="123">
        <f>SUM(N81:N84)</f>
        <v>63.4</v>
      </c>
      <c r="O85" s="123">
        <f>SUM(O81:O84)</f>
        <v>0</v>
      </c>
      <c r="P85" s="123">
        <f>SUM(P81:P84)</f>
        <v>0</v>
      </c>
      <c r="Q85" s="122">
        <f>SUM(R85,T85)</f>
        <v>57</v>
      </c>
      <c r="R85" s="123">
        <f>SUM(R81:R84)</f>
        <v>57</v>
      </c>
      <c r="S85" s="123">
        <f>SUM(S81:S84)</f>
        <v>0</v>
      </c>
      <c r="T85" s="123">
        <f>SUM(T81:T84)</f>
        <v>0</v>
      </c>
      <c r="U85" s="122">
        <f t="shared" si="28"/>
        <v>57</v>
      </c>
      <c r="V85" s="123">
        <f>SUM(V81:V84)</f>
        <v>57</v>
      </c>
      <c r="W85" s="123">
        <f>SUM(W81:W84)</f>
        <v>0</v>
      </c>
      <c r="X85" s="124">
        <f>SUM(X81:X84)</f>
        <v>0</v>
      </c>
    </row>
    <row r="86" spans="1:24" ht="23.25" customHeight="1" x14ac:dyDescent="0.2">
      <c r="A86" s="182">
        <v>1</v>
      </c>
      <c r="B86" s="184">
        <v>3</v>
      </c>
      <c r="C86" s="237">
        <v>2</v>
      </c>
      <c r="D86" s="192" t="s">
        <v>93</v>
      </c>
      <c r="E86" s="171" t="s">
        <v>76</v>
      </c>
      <c r="F86" s="167" t="s">
        <v>40</v>
      </c>
      <c r="G86" s="243" t="s">
        <v>91</v>
      </c>
      <c r="H86" s="153" t="s">
        <v>24</v>
      </c>
      <c r="I86" s="5">
        <f t="shared" si="26"/>
        <v>0</v>
      </c>
      <c r="J86" s="6"/>
      <c r="K86" s="6"/>
      <c r="L86" s="7"/>
      <c r="M86" s="5">
        <f t="shared" si="27"/>
        <v>14.5</v>
      </c>
      <c r="N86" s="6">
        <v>4.5</v>
      </c>
      <c r="O86" s="6"/>
      <c r="P86" s="7">
        <v>10</v>
      </c>
      <c r="Q86" s="5">
        <v>289.5</v>
      </c>
      <c r="R86" s="6">
        <v>0</v>
      </c>
      <c r="S86" s="6">
        <v>0</v>
      </c>
      <c r="T86" s="7">
        <v>289.5</v>
      </c>
      <c r="U86" s="5">
        <f t="shared" si="28"/>
        <v>0</v>
      </c>
      <c r="V86" s="6">
        <v>0</v>
      </c>
      <c r="W86" s="6">
        <v>0</v>
      </c>
      <c r="X86" s="7">
        <v>0</v>
      </c>
    </row>
    <row r="87" spans="1:24" ht="23.25" customHeight="1" x14ac:dyDescent="0.2">
      <c r="A87" s="196"/>
      <c r="B87" s="197"/>
      <c r="C87" s="176"/>
      <c r="D87" s="168"/>
      <c r="E87" s="171"/>
      <c r="F87" s="209"/>
      <c r="G87" s="244"/>
      <c r="H87" s="149" t="s">
        <v>135</v>
      </c>
      <c r="I87" s="23"/>
      <c r="J87" s="24"/>
      <c r="K87" s="24"/>
      <c r="L87" s="25"/>
      <c r="M87" s="23">
        <v>180</v>
      </c>
      <c r="N87" s="24"/>
      <c r="O87" s="24"/>
      <c r="P87" s="25">
        <v>180</v>
      </c>
      <c r="Q87" s="23"/>
      <c r="R87" s="24"/>
      <c r="S87" s="24"/>
      <c r="T87" s="25"/>
      <c r="U87" s="23"/>
      <c r="V87" s="24"/>
      <c r="W87" s="24"/>
      <c r="X87" s="25"/>
    </row>
    <row r="88" spans="1:24" ht="23.25" customHeight="1" thickBot="1" x14ac:dyDescent="0.25">
      <c r="A88" s="196"/>
      <c r="B88" s="197"/>
      <c r="C88" s="176"/>
      <c r="D88" s="168"/>
      <c r="E88" s="155" t="s">
        <v>136</v>
      </c>
      <c r="F88" s="186"/>
      <c r="G88" s="245"/>
      <c r="H88" s="151" t="s">
        <v>134</v>
      </c>
      <c r="I88" s="17">
        <f t="shared" si="26"/>
        <v>0</v>
      </c>
      <c r="J88" s="18"/>
      <c r="K88" s="18"/>
      <c r="L88" s="15"/>
      <c r="M88" s="17">
        <v>98</v>
      </c>
      <c r="N88" s="18"/>
      <c r="O88" s="18"/>
      <c r="P88" s="15">
        <v>98</v>
      </c>
      <c r="Q88" s="17"/>
      <c r="R88" s="18">
        <v>0</v>
      </c>
      <c r="S88" s="18">
        <v>0</v>
      </c>
      <c r="T88" s="15">
        <v>0</v>
      </c>
      <c r="U88" s="17">
        <f t="shared" si="28"/>
        <v>0</v>
      </c>
      <c r="V88" s="18">
        <v>0</v>
      </c>
      <c r="W88" s="18">
        <v>0</v>
      </c>
      <c r="X88" s="15">
        <v>0</v>
      </c>
    </row>
    <row r="89" spans="1:24" ht="23.25" customHeight="1" thickBot="1" x14ac:dyDescent="0.25">
      <c r="A89" s="196"/>
      <c r="B89" s="197"/>
      <c r="C89" s="176"/>
      <c r="D89" s="168"/>
      <c r="E89" s="154"/>
      <c r="F89" s="189" t="s">
        <v>20</v>
      </c>
      <c r="G89" s="190"/>
      <c r="H89" s="191"/>
      <c r="I89" s="130">
        <f t="shared" si="26"/>
        <v>0</v>
      </c>
      <c r="J89" s="150">
        <f>SUM(J86:J88)</f>
        <v>0</v>
      </c>
      <c r="K89" s="150">
        <f>SUM(K86:K88)</f>
        <v>0</v>
      </c>
      <c r="L89" s="150">
        <f>SUM(L86:L88)</f>
        <v>0</v>
      </c>
      <c r="M89" s="130">
        <f>SUM(N89,P89)</f>
        <v>292.5</v>
      </c>
      <c r="N89" s="150">
        <f>SUM(N86:N88)</f>
        <v>4.5</v>
      </c>
      <c r="O89" s="150">
        <f>SUM(O86:O88)</f>
        <v>0</v>
      </c>
      <c r="P89" s="150">
        <f>SUM(P86:P88)</f>
        <v>288</v>
      </c>
      <c r="Q89" s="130">
        <f>SUM(R89,T89)</f>
        <v>289.5</v>
      </c>
      <c r="R89" s="150">
        <f>SUM(R86:R88)</f>
        <v>0</v>
      </c>
      <c r="S89" s="150">
        <f>SUM(S86:S88)</f>
        <v>0</v>
      </c>
      <c r="T89" s="150">
        <f>SUM(T86:T88)</f>
        <v>289.5</v>
      </c>
      <c r="U89" s="130">
        <f t="shared" si="28"/>
        <v>0</v>
      </c>
      <c r="V89" s="150">
        <f>SUM(V86:V88)</f>
        <v>0</v>
      </c>
      <c r="W89" s="150">
        <f>SUM(W86:W88)</f>
        <v>0</v>
      </c>
      <c r="X89" s="128">
        <f>SUM(X86:X88)</f>
        <v>0</v>
      </c>
    </row>
    <row r="90" spans="1:24" ht="18.75" customHeight="1" x14ac:dyDescent="0.2">
      <c r="A90" s="182">
        <v>1</v>
      </c>
      <c r="B90" s="184">
        <v>3</v>
      </c>
      <c r="C90" s="237">
        <v>3</v>
      </c>
      <c r="D90" s="192" t="s">
        <v>101</v>
      </c>
      <c r="E90" s="247" t="s">
        <v>97</v>
      </c>
      <c r="F90" s="166" t="s">
        <v>92</v>
      </c>
      <c r="G90" s="253" t="s">
        <v>98</v>
      </c>
      <c r="H90" s="152" t="s">
        <v>24</v>
      </c>
      <c r="I90" s="11">
        <f t="shared" ref="I90:I100" si="29">SUM(J90,L90)</f>
        <v>1.7</v>
      </c>
      <c r="J90" s="6">
        <v>1.7</v>
      </c>
      <c r="K90" s="6">
        <v>1.2</v>
      </c>
      <c r="L90" s="6"/>
      <c r="M90" s="5">
        <f t="shared" si="27"/>
        <v>99.5</v>
      </c>
      <c r="N90" s="6">
        <v>7.3</v>
      </c>
      <c r="O90" s="6">
        <v>0.9</v>
      </c>
      <c r="P90" s="6">
        <v>92.2</v>
      </c>
      <c r="Q90" s="5">
        <f>SUM(R90,T90)</f>
        <v>39.799999999999997</v>
      </c>
      <c r="R90" s="6">
        <v>8.8000000000000007</v>
      </c>
      <c r="S90" s="6">
        <v>1.7</v>
      </c>
      <c r="T90" s="7">
        <v>31</v>
      </c>
      <c r="U90" s="5">
        <f t="shared" ref="U90:U99" si="30">SUM(V90,X90)</f>
        <v>0</v>
      </c>
      <c r="V90" s="6">
        <v>0</v>
      </c>
      <c r="W90" s="6">
        <v>0</v>
      </c>
      <c r="X90" s="7">
        <v>0</v>
      </c>
    </row>
    <row r="91" spans="1:24" ht="18.75" customHeight="1" thickBot="1" x14ac:dyDescent="0.25">
      <c r="A91" s="196"/>
      <c r="B91" s="197"/>
      <c r="C91" s="176"/>
      <c r="D91" s="168"/>
      <c r="E91" s="248"/>
      <c r="F91" s="166"/>
      <c r="G91" s="253"/>
      <c r="H91" s="110" t="s">
        <v>95</v>
      </c>
      <c r="I91" s="35">
        <f t="shared" si="29"/>
        <v>0</v>
      </c>
      <c r="J91" s="36"/>
      <c r="K91" s="36"/>
      <c r="L91" s="36"/>
      <c r="M91" s="35">
        <f t="shared" si="27"/>
        <v>329.5</v>
      </c>
      <c r="N91" s="36">
        <v>6.1</v>
      </c>
      <c r="O91" s="36">
        <v>2.6</v>
      </c>
      <c r="P91" s="36">
        <v>323.39999999999998</v>
      </c>
      <c r="Q91" s="35">
        <f>SUM(R91,T91)</f>
        <v>180.20000000000002</v>
      </c>
      <c r="R91" s="27">
        <v>4.9000000000000004</v>
      </c>
      <c r="S91" s="27">
        <v>1.4</v>
      </c>
      <c r="T91" s="28">
        <v>175.3</v>
      </c>
      <c r="U91" s="26">
        <f t="shared" si="30"/>
        <v>0</v>
      </c>
      <c r="V91" s="27">
        <v>0</v>
      </c>
      <c r="W91" s="27">
        <v>0</v>
      </c>
      <c r="X91" s="28">
        <v>0</v>
      </c>
    </row>
    <row r="92" spans="1:24" ht="18.75" customHeight="1" thickBot="1" x14ac:dyDescent="0.25">
      <c r="A92" s="196"/>
      <c r="B92" s="197"/>
      <c r="C92" s="176"/>
      <c r="D92" s="168"/>
      <c r="E92" s="248"/>
      <c r="F92" s="189" t="s">
        <v>20</v>
      </c>
      <c r="G92" s="190"/>
      <c r="H92" s="191"/>
      <c r="I92" s="302">
        <f t="shared" si="29"/>
        <v>1.7</v>
      </c>
      <c r="J92" s="301">
        <f>SUM(J90,J91)</f>
        <v>1.7</v>
      </c>
      <c r="K92" s="301">
        <f>SUM(K90,K91)</f>
        <v>1.2</v>
      </c>
      <c r="L92" s="301">
        <f>SUM(L90,L91)</f>
        <v>0</v>
      </c>
      <c r="M92" s="125">
        <f t="shared" si="27"/>
        <v>428.99999999999994</v>
      </c>
      <c r="N92" s="301">
        <f>SUM(N90,N91)</f>
        <v>13.399999999999999</v>
      </c>
      <c r="O92" s="301">
        <f>SUM(O90,O91)</f>
        <v>3.5</v>
      </c>
      <c r="P92" s="301">
        <f>SUM(P90,P91)</f>
        <v>415.59999999999997</v>
      </c>
      <c r="Q92" s="122">
        <f>SUM(R92,T92)</f>
        <v>220</v>
      </c>
      <c r="R92" s="301">
        <f>SUM(R90,R91)</f>
        <v>13.700000000000001</v>
      </c>
      <c r="S92" s="301">
        <f>SUM(S90,S91)</f>
        <v>3.0999999999999996</v>
      </c>
      <c r="T92" s="301">
        <f>SUM(T90,T91)</f>
        <v>206.3</v>
      </c>
      <c r="U92" s="122">
        <f t="shared" si="30"/>
        <v>0</v>
      </c>
      <c r="V92" s="301">
        <f>SUM(V90,V91)</f>
        <v>0</v>
      </c>
      <c r="W92" s="301">
        <f>SUM(W90,W91)</f>
        <v>0</v>
      </c>
      <c r="X92" s="124">
        <f>SUM(X90,X91)</f>
        <v>0</v>
      </c>
    </row>
    <row r="93" spans="1:24" ht="21" customHeight="1" x14ac:dyDescent="0.2">
      <c r="A93" s="182">
        <v>1</v>
      </c>
      <c r="B93" s="184">
        <v>3</v>
      </c>
      <c r="C93" s="237">
        <v>4</v>
      </c>
      <c r="D93" s="192" t="s">
        <v>99</v>
      </c>
      <c r="E93" s="295" t="s">
        <v>64</v>
      </c>
      <c r="F93" s="165" t="s">
        <v>92</v>
      </c>
      <c r="G93" s="243" t="s">
        <v>100</v>
      </c>
      <c r="H93" s="153" t="s">
        <v>24</v>
      </c>
      <c r="I93" s="5">
        <f t="shared" si="29"/>
        <v>0</v>
      </c>
      <c r="J93" s="6"/>
      <c r="K93" s="6"/>
      <c r="L93" s="304"/>
      <c r="M93" s="5">
        <v>61.2</v>
      </c>
      <c r="N93" s="6"/>
      <c r="O93" s="6"/>
      <c r="P93" s="7">
        <v>61.2</v>
      </c>
      <c r="Q93" s="119">
        <v>273</v>
      </c>
      <c r="R93" s="6">
        <v>0</v>
      </c>
      <c r="S93" s="6">
        <v>0</v>
      </c>
      <c r="T93" s="7">
        <v>273</v>
      </c>
      <c r="U93" s="5">
        <f t="shared" si="30"/>
        <v>0</v>
      </c>
      <c r="V93" s="6">
        <v>0</v>
      </c>
      <c r="W93" s="6">
        <v>0</v>
      </c>
      <c r="X93" s="7">
        <v>0</v>
      </c>
    </row>
    <row r="94" spans="1:24" ht="18.75" customHeight="1" thickBot="1" x14ac:dyDescent="0.25">
      <c r="A94" s="196"/>
      <c r="B94" s="197"/>
      <c r="C94" s="176"/>
      <c r="D94" s="168"/>
      <c r="E94" s="300"/>
      <c r="F94" s="164" t="s">
        <v>65</v>
      </c>
      <c r="G94" s="245"/>
      <c r="H94" s="151" t="s">
        <v>24</v>
      </c>
      <c r="I94" s="17"/>
      <c r="J94" s="18"/>
      <c r="K94" s="18"/>
      <c r="L94" s="305"/>
      <c r="M94" s="17">
        <v>114.6</v>
      </c>
      <c r="N94" s="18"/>
      <c r="O94" s="18"/>
      <c r="P94" s="15">
        <v>114.6</v>
      </c>
      <c r="Q94" s="306"/>
      <c r="R94" s="18"/>
      <c r="S94" s="18"/>
      <c r="T94" s="15"/>
      <c r="U94" s="17"/>
      <c r="V94" s="18"/>
      <c r="W94" s="18"/>
      <c r="X94" s="15"/>
    </row>
    <row r="95" spans="1:24" ht="25.5" customHeight="1" thickBot="1" x14ac:dyDescent="0.25">
      <c r="A95" s="196"/>
      <c r="B95" s="197"/>
      <c r="C95" s="176"/>
      <c r="D95" s="168"/>
      <c r="E95" s="248"/>
      <c r="F95" s="189" t="s">
        <v>20</v>
      </c>
      <c r="G95" s="190"/>
      <c r="H95" s="191"/>
      <c r="I95" s="303">
        <f t="shared" si="29"/>
        <v>0</v>
      </c>
      <c r="J95" s="150">
        <f>SUM(J93)</f>
        <v>0</v>
      </c>
      <c r="K95" s="150">
        <f>SUM(K93)</f>
        <v>0</v>
      </c>
      <c r="L95" s="150">
        <f>SUM(L93)</f>
        <v>0</v>
      </c>
      <c r="M95" s="130">
        <f t="shared" si="27"/>
        <v>175.8</v>
      </c>
      <c r="N95" s="150">
        <f>SUM(N93:N94)</f>
        <v>0</v>
      </c>
      <c r="O95" s="150">
        <f t="shared" ref="O95:P95" si="31">SUM(O93:O94)</f>
        <v>0</v>
      </c>
      <c r="P95" s="150">
        <f t="shared" si="31"/>
        <v>175.8</v>
      </c>
      <c r="Q95" s="130">
        <f>SUM(R95,T95)</f>
        <v>273</v>
      </c>
      <c r="R95" s="150">
        <f>SUM(R93)</f>
        <v>0</v>
      </c>
      <c r="S95" s="150">
        <f>SUM(S93)</f>
        <v>0</v>
      </c>
      <c r="T95" s="150">
        <f>SUM(T93)</f>
        <v>273</v>
      </c>
      <c r="U95" s="130">
        <f t="shared" si="30"/>
        <v>0</v>
      </c>
      <c r="V95" s="150">
        <f>SUM(V93)</f>
        <v>0</v>
      </c>
      <c r="W95" s="150">
        <f>SUM(W93)</f>
        <v>0</v>
      </c>
      <c r="X95" s="128">
        <f>SUM(X93)</f>
        <v>0</v>
      </c>
    </row>
    <row r="96" spans="1:24" ht="19.5" customHeight="1" x14ac:dyDescent="0.2">
      <c r="A96" s="182">
        <v>1</v>
      </c>
      <c r="B96" s="184">
        <v>3</v>
      </c>
      <c r="C96" s="237">
        <v>5</v>
      </c>
      <c r="D96" s="192" t="s">
        <v>130</v>
      </c>
      <c r="E96" s="247" t="s">
        <v>103</v>
      </c>
      <c r="F96" s="166" t="s">
        <v>92</v>
      </c>
      <c r="G96" s="253" t="s">
        <v>104</v>
      </c>
      <c r="H96" s="152" t="s">
        <v>24</v>
      </c>
      <c r="I96" s="5">
        <f t="shared" si="29"/>
        <v>0</v>
      </c>
      <c r="J96" s="6"/>
      <c r="K96" s="6"/>
      <c r="L96" s="6"/>
      <c r="M96" s="5">
        <f t="shared" si="27"/>
        <v>0</v>
      </c>
      <c r="N96" s="6"/>
      <c r="O96" s="6"/>
      <c r="P96" s="6"/>
      <c r="Q96" s="5">
        <v>329.4</v>
      </c>
      <c r="R96" s="6">
        <v>0</v>
      </c>
      <c r="S96" s="6">
        <v>0</v>
      </c>
      <c r="T96" s="7">
        <v>329.4</v>
      </c>
      <c r="U96" s="5">
        <f t="shared" si="30"/>
        <v>0</v>
      </c>
      <c r="V96" s="6">
        <v>0</v>
      </c>
      <c r="W96" s="6">
        <v>0</v>
      </c>
      <c r="X96" s="7">
        <v>0</v>
      </c>
    </row>
    <row r="97" spans="1:24" ht="19.5" customHeight="1" thickBot="1" x14ac:dyDescent="0.25">
      <c r="A97" s="196"/>
      <c r="B97" s="197"/>
      <c r="C97" s="176"/>
      <c r="D97" s="168"/>
      <c r="E97" s="248"/>
      <c r="F97" s="170"/>
      <c r="G97" s="246"/>
      <c r="H97" s="110" t="s">
        <v>95</v>
      </c>
      <c r="I97" s="35">
        <f t="shared" si="29"/>
        <v>0</v>
      </c>
      <c r="J97" s="36"/>
      <c r="K97" s="36"/>
      <c r="L97" s="36"/>
      <c r="M97" s="35">
        <f t="shared" si="27"/>
        <v>0</v>
      </c>
      <c r="N97" s="36"/>
      <c r="O97" s="36"/>
      <c r="P97" s="36"/>
      <c r="Q97" s="26">
        <v>382.3</v>
      </c>
      <c r="R97" s="27">
        <v>0</v>
      </c>
      <c r="S97" s="27">
        <v>0</v>
      </c>
      <c r="T97" s="28">
        <v>382.3</v>
      </c>
      <c r="U97" s="26">
        <f t="shared" si="30"/>
        <v>0</v>
      </c>
      <c r="V97" s="27">
        <v>0</v>
      </c>
      <c r="W97" s="27">
        <v>0</v>
      </c>
      <c r="X97" s="28">
        <v>0</v>
      </c>
    </row>
    <row r="98" spans="1:24" ht="19.5" customHeight="1" thickBot="1" x14ac:dyDescent="0.25">
      <c r="A98" s="196"/>
      <c r="B98" s="197"/>
      <c r="C98" s="176"/>
      <c r="D98" s="168"/>
      <c r="E98" s="248"/>
      <c r="F98" s="179" t="s">
        <v>20</v>
      </c>
      <c r="G98" s="180"/>
      <c r="H98" s="181"/>
      <c r="I98" s="16">
        <f t="shared" si="29"/>
        <v>0</v>
      </c>
      <c r="J98" s="10">
        <f>SUM(J96,J97)</f>
        <v>0</v>
      </c>
      <c r="K98" s="10">
        <f>SUM(K96,K97)</f>
        <v>0</v>
      </c>
      <c r="L98" s="10">
        <f>SUM(L96,L97)</f>
        <v>0</v>
      </c>
      <c r="M98" s="16">
        <f t="shared" si="27"/>
        <v>0</v>
      </c>
      <c r="N98" s="10">
        <f>SUM(N96,N97)</f>
        <v>0</v>
      </c>
      <c r="O98" s="10">
        <f>SUM(O96,O97)</f>
        <v>0</v>
      </c>
      <c r="P98" s="10">
        <f>SUM(P96,P97)</f>
        <v>0</v>
      </c>
      <c r="Q98" s="8">
        <f>SUM(R98,T98)</f>
        <v>711.7</v>
      </c>
      <c r="R98" s="10">
        <f>SUM(R96,R97)</f>
        <v>0</v>
      </c>
      <c r="S98" s="10">
        <f>SUM(S96,S97)</f>
        <v>0</v>
      </c>
      <c r="T98" s="10">
        <f>SUM(T96,T97)</f>
        <v>711.7</v>
      </c>
      <c r="U98" s="8">
        <f t="shared" si="30"/>
        <v>0</v>
      </c>
      <c r="V98" s="10">
        <f>SUM(V96,V97)</f>
        <v>0</v>
      </c>
      <c r="W98" s="10">
        <f>SUM(W96,W97)</f>
        <v>0</v>
      </c>
      <c r="X98" s="29">
        <f>SUM(X96,X97)</f>
        <v>0</v>
      </c>
    </row>
    <row r="99" spans="1:24" ht="13.5" customHeight="1" thickBot="1" x14ac:dyDescent="0.25">
      <c r="A99" s="111">
        <v>1</v>
      </c>
      <c r="B99" s="112">
        <v>3</v>
      </c>
      <c r="C99" s="240" t="s">
        <v>36</v>
      </c>
      <c r="D99" s="241"/>
      <c r="E99" s="241"/>
      <c r="F99" s="241"/>
      <c r="G99" s="241"/>
      <c r="H99" s="242"/>
      <c r="I99" s="37">
        <f t="shared" si="29"/>
        <v>54.6</v>
      </c>
      <c r="J99" s="20">
        <f>SUM(J85,J89,J92,J95,J98)</f>
        <v>54.6</v>
      </c>
      <c r="K99" s="20">
        <f>SUM(K85,K89,K92,K95,K98)</f>
        <v>1.2</v>
      </c>
      <c r="L99" s="20">
        <f>SUM(L85,L89,L92,L95,L98)</f>
        <v>0</v>
      </c>
      <c r="M99" s="37">
        <f t="shared" si="27"/>
        <v>960.69999999999982</v>
      </c>
      <c r="N99" s="20">
        <f>SUM(N85,N89,N92,N95,N98)</f>
        <v>81.300000000000011</v>
      </c>
      <c r="O99" s="20">
        <f>SUM(O85,O89,O92,O95,O98)</f>
        <v>3.5</v>
      </c>
      <c r="P99" s="20">
        <f>SUM(P85,P89,P92,P95,P98)</f>
        <v>879.39999999999986</v>
      </c>
      <c r="Q99" s="37">
        <f>SUM(R99,T99)</f>
        <v>1551.2</v>
      </c>
      <c r="R99" s="20">
        <f>SUM(R85,R89,R92,R95,R98)</f>
        <v>70.7</v>
      </c>
      <c r="S99" s="20">
        <f>SUM(S85,S89,S92,S95,S98)</f>
        <v>3.0999999999999996</v>
      </c>
      <c r="T99" s="20">
        <f>SUM(T85,T89,T92,T95,T98)</f>
        <v>1480.5</v>
      </c>
      <c r="U99" s="37">
        <f t="shared" si="30"/>
        <v>57</v>
      </c>
      <c r="V99" s="20">
        <f>SUM(V85,V89,V92,V95,V98)</f>
        <v>57</v>
      </c>
      <c r="W99" s="20">
        <f>SUM(W85,W89,W92,W95,W98)</f>
        <v>0</v>
      </c>
      <c r="X99" s="21">
        <f>SUM(X85,X89,X92,X95,X98)</f>
        <v>0</v>
      </c>
    </row>
    <row r="100" spans="1:24" ht="13.5" customHeight="1" thickBot="1" x14ac:dyDescent="0.25">
      <c r="A100" s="113">
        <v>1</v>
      </c>
      <c r="B100" s="218" t="s">
        <v>83</v>
      </c>
      <c r="C100" s="219"/>
      <c r="D100" s="219"/>
      <c r="E100" s="219"/>
      <c r="F100" s="219"/>
      <c r="G100" s="219"/>
      <c r="H100" s="220"/>
      <c r="I100" s="38">
        <f t="shared" si="29"/>
        <v>10754.1</v>
      </c>
      <c r="J100" s="39">
        <f>J99+J79+J24</f>
        <v>10629.1</v>
      </c>
      <c r="K100" s="39">
        <f>K99+K79+K24</f>
        <v>1528.8000000000004</v>
      </c>
      <c r="L100" s="39">
        <f>L99+L79+L24</f>
        <v>125</v>
      </c>
      <c r="M100" s="38">
        <f t="shared" si="27"/>
        <v>12347.669999999998</v>
      </c>
      <c r="N100" s="39">
        <f>N99+N79+N24</f>
        <v>11409.169999999998</v>
      </c>
      <c r="O100" s="39">
        <f>O99+O79+O24</f>
        <v>1669.8000000000002</v>
      </c>
      <c r="P100" s="39">
        <f>P99+P79+P24</f>
        <v>938.49999999999989</v>
      </c>
      <c r="Q100" s="38">
        <f>SUM(R100,T100)</f>
        <v>13919.8</v>
      </c>
      <c r="R100" s="39">
        <f>R99+R79+R24</f>
        <v>12429.3</v>
      </c>
      <c r="S100" s="39">
        <f>S99+S79+S24</f>
        <v>1624.1</v>
      </c>
      <c r="T100" s="39">
        <f>T99+T79+T24</f>
        <v>1490.5</v>
      </c>
      <c r="U100" s="38">
        <f>SUM(V100,X100)</f>
        <v>12471.7</v>
      </c>
      <c r="V100" s="39">
        <f>V99+V79+V24</f>
        <v>12461.7</v>
      </c>
      <c r="W100" s="39">
        <f>W99+W79+W24</f>
        <v>1621</v>
      </c>
      <c r="X100" s="51">
        <f>X99+X79+X24</f>
        <v>10</v>
      </c>
    </row>
    <row r="101" spans="1:24" ht="13.5" customHeight="1" thickBot="1" x14ac:dyDescent="0.25">
      <c r="A101" s="114">
        <v>2</v>
      </c>
      <c r="B101" s="226" t="s">
        <v>84</v>
      </c>
      <c r="C101" s="227"/>
      <c r="D101" s="227"/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8"/>
    </row>
    <row r="102" spans="1:24" ht="13.5" customHeight="1" thickBot="1" x14ac:dyDescent="0.25">
      <c r="A102" s="140">
        <v>2</v>
      </c>
      <c r="B102" s="141">
        <v>1</v>
      </c>
      <c r="C102" s="205" t="s">
        <v>133</v>
      </c>
      <c r="D102" s="206"/>
      <c r="E102" s="206"/>
      <c r="F102" s="206"/>
      <c r="G102" s="206"/>
      <c r="H102" s="206"/>
      <c r="I102" s="206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7"/>
    </row>
    <row r="103" spans="1:24" ht="12.75" customHeight="1" x14ac:dyDescent="0.2">
      <c r="A103" s="229">
        <v>2</v>
      </c>
      <c r="B103" s="230">
        <v>1</v>
      </c>
      <c r="C103" s="231">
        <v>1</v>
      </c>
      <c r="D103" s="169" t="s">
        <v>85</v>
      </c>
      <c r="E103" s="233">
        <v>18</v>
      </c>
      <c r="F103" s="236" t="s">
        <v>86</v>
      </c>
      <c r="G103" s="176" t="s">
        <v>87</v>
      </c>
      <c r="H103" s="94" t="s">
        <v>112</v>
      </c>
      <c r="I103" s="143">
        <f>SUM(J103,L103)</f>
        <v>117.6</v>
      </c>
      <c r="J103" s="27">
        <v>117.6</v>
      </c>
      <c r="K103" s="27">
        <v>87.4</v>
      </c>
      <c r="L103" s="28">
        <v>0</v>
      </c>
      <c r="M103" s="144">
        <f>SUM(N103,P103)</f>
        <v>27.4</v>
      </c>
      <c r="N103" s="145">
        <v>27.4</v>
      </c>
      <c r="O103" s="145">
        <v>20.3</v>
      </c>
      <c r="P103" s="146">
        <v>0</v>
      </c>
      <c r="Q103" s="144"/>
      <c r="R103" s="145"/>
      <c r="S103" s="145"/>
      <c r="T103" s="147"/>
      <c r="U103" s="144"/>
      <c r="V103" s="145"/>
      <c r="W103" s="148"/>
      <c r="X103" s="146">
        <v>0</v>
      </c>
    </row>
    <row r="104" spans="1:24" ht="13.5" thickBot="1" x14ac:dyDescent="0.25">
      <c r="A104" s="229"/>
      <c r="B104" s="230"/>
      <c r="C104" s="232"/>
      <c r="D104" s="208"/>
      <c r="E104" s="234"/>
      <c r="F104" s="236"/>
      <c r="G104" s="176"/>
      <c r="H104" s="97" t="s">
        <v>24</v>
      </c>
      <c r="I104" s="13">
        <f t="shared" ref="I104:I121" si="32">SUM(J104,L104)</f>
        <v>5.2</v>
      </c>
      <c r="J104" s="18">
        <v>5.2</v>
      </c>
      <c r="K104" s="18">
        <v>3.2</v>
      </c>
      <c r="L104" s="15">
        <v>0</v>
      </c>
      <c r="M104" s="70">
        <f t="shared" ref="M104:M118" si="33">SUM(N104,P104)</f>
        <v>5.5</v>
      </c>
      <c r="N104" s="71">
        <v>5.5</v>
      </c>
      <c r="O104" s="71">
        <v>4.2</v>
      </c>
      <c r="P104" s="76">
        <v>0</v>
      </c>
      <c r="Q104" s="70"/>
      <c r="R104" s="71"/>
      <c r="S104" s="71"/>
      <c r="T104" s="72"/>
      <c r="U104" s="70"/>
      <c r="V104" s="71"/>
      <c r="W104" s="75"/>
      <c r="X104" s="76">
        <v>0</v>
      </c>
    </row>
    <row r="105" spans="1:24" ht="13.5" customHeight="1" thickBot="1" x14ac:dyDescent="0.25">
      <c r="A105" s="229"/>
      <c r="B105" s="230"/>
      <c r="C105" s="232"/>
      <c r="D105" s="208"/>
      <c r="E105" s="235"/>
      <c r="F105" s="189" t="s">
        <v>20</v>
      </c>
      <c r="G105" s="190"/>
      <c r="H105" s="191"/>
      <c r="I105" s="8">
        <f t="shared" si="32"/>
        <v>122.8</v>
      </c>
      <c r="J105" s="9">
        <f>SUM(J103:J104)</f>
        <v>122.8</v>
      </c>
      <c r="K105" s="9">
        <f>SUM(K103:K104)</f>
        <v>90.600000000000009</v>
      </c>
      <c r="L105" s="10">
        <f>SUM(L103:L104)</f>
        <v>0</v>
      </c>
      <c r="M105" s="8">
        <f t="shared" si="33"/>
        <v>32.9</v>
      </c>
      <c r="N105" s="9">
        <f>SUM(N103:N104)</f>
        <v>32.9</v>
      </c>
      <c r="O105" s="9">
        <f>SUM(O103:O104)</f>
        <v>24.5</v>
      </c>
      <c r="P105" s="10">
        <f>SUM(P103:P104)</f>
        <v>0</v>
      </c>
      <c r="Q105" s="8">
        <f t="shared" ref="Q105:Q121" si="34">SUM(R105,T105)</f>
        <v>0</v>
      </c>
      <c r="R105" s="10">
        <f>SUM(R103:R104)</f>
        <v>0</v>
      </c>
      <c r="S105" s="10">
        <f>SUM(S103:S104)</f>
        <v>0</v>
      </c>
      <c r="T105" s="10">
        <f>SUM(T103:T104)</f>
        <v>0</v>
      </c>
      <c r="U105" s="8">
        <f t="shared" ref="U105:U121" si="35">SUM(V105,X105)</f>
        <v>0</v>
      </c>
      <c r="V105" s="9">
        <f>SUM(V103:V104)</f>
        <v>0</v>
      </c>
      <c r="W105" s="9">
        <f>SUM(W103:W104)</f>
        <v>0</v>
      </c>
      <c r="X105" s="29">
        <f>SUM(X103:X104)</f>
        <v>0</v>
      </c>
    </row>
    <row r="106" spans="1:24" ht="12.75" customHeight="1" x14ac:dyDescent="0.2">
      <c r="A106" s="229">
        <v>2</v>
      </c>
      <c r="B106" s="230">
        <v>1</v>
      </c>
      <c r="C106" s="232">
        <v>2</v>
      </c>
      <c r="D106" s="208" t="s">
        <v>131</v>
      </c>
      <c r="E106" s="234">
        <v>18</v>
      </c>
      <c r="F106" s="239" t="s">
        <v>86</v>
      </c>
      <c r="G106" s="175" t="s">
        <v>132</v>
      </c>
      <c r="H106" s="96" t="s">
        <v>112</v>
      </c>
      <c r="I106" s="11"/>
      <c r="J106" s="6"/>
      <c r="K106" s="6"/>
      <c r="L106" s="7"/>
      <c r="M106" s="64">
        <v>72.5</v>
      </c>
      <c r="N106" s="65">
        <v>72.5</v>
      </c>
      <c r="O106" s="65">
        <v>54.9</v>
      </c>
      <c r="P106" s="74">
        <v>0</v>
      </c>
      <c r="Q106" s="64"/>
      <c r="R106" s="65"/>
      <c r="S106" s="65"/>
      <c r="T106" s="66"/>
      <c r="U106" s="64"/>
      <c r="V106" s="65"/>
      <c r="W106" s="73"/>
      <c r="X106" s="74">
        <v>0</v>
      </c>
    </row>
    <row r="107" spans="1:24" ht="13.5" thickBot="1" x14ac:dyDescent="0.25">
      <c r="A107" s="229"/>
      <c r="B107" s="230"/>
      <c r="C107" s="232"/>
      <c r="D107" s="208"/>
      <c r="E107" s="234"/>
      <c r="F107" s="236"/>
      <c r="G107" s="176"/>
      <c r="H107" s="97" t="s">
        <v>24</v>
      </c>
      <c r="I107" s="13"/>
      <c r="J107" s="18"/>
      <c r="K107" s="18"/>
      <c r="L107" s="15"/>
      <c r="M107" s="70">
        <f t="shared" ref="M107" si="36">SUM(N107,P107)</f>
        <v>10.5</v>
      </c>
      <c r="N107" s="71">
        <v>10.5</v>
      </c>
      <c r="O107" s="71">
        <v>4.2</v>
      </c>
      <c r="P107" s="76">
        <v>0</v>
      </c>
      <c r="Q107" s="70"/>
      <c r="R107" s="71"/>
      <c r="S107" s="71"/>
      <c r="T107" s="72"/>
      <c r="U107" s="70"/>
      <c r="V107" s="71"/>
      <c r="W107" s="75"/>
      <c r="X107" s="76">
        <v>0</v>
      </c>
    </row>
    <row r="108" spans="1:24" ht="13.5" customHeight="1" thickBot="1" x14ac:dyDescent="0.25">
      <c r="A108" s="229"/>
      <c r="B108" s="230"/>
      <c r="C108" s="237"/>
      <c r="D108" s="192"/>
      <c r="E108" s="238"/>
      <c r="F108" s="179" t="s">
        <v>20</v>
      </c>
      <c r="G108" s="180"/>
      <c r="H108" s="181"/>
      <c r="I108" s="8">
        <f t="shared" ref="I108" si="37">SUM(J108,L108)</f>
        <v>0</v>
      </c>
      <c r="J108" s="9">
        <f>SUM(J106:J107)</f>
        <v>0</v>
      </c>
      <c r="K108" s="9">
        <f>SUM(K106:K107)</f>
        <v>0</v>
      </c>
      <c r="L108" s="10">
        <f>SUM(L106:L107)</f>
        <v>0</v>
      </c>
      <c r="M108" s="8">
        <f>SUM(N108,P108)</f>
        <v>83</v>
      </c>
      <c r="N108" s="9">
        <f>SUM(N106:N107)</f>
        <v>83</v>
      </c>
      <c r="O108" s="9">
        <f>SUM(O106:O107)</f>
        <v>59.1</v>
      </c>
      <c r="P108" s="10">
        <f>SUM(P106:P107)</f>
        <v>0</v>
      </c>
      <c r="Q108" s="8">
        <f t="shared" ref="Q108" si="38">SUM(R108,T108)</f>
        <v>0</v>
      </c>
      <c r="R108" s="10">
        <f>SUM(R106:R107)</f>
        <v>0</v>
      </c>
      <c r="S108" s="10">
        <f>SUM(S106:S107)</f>
        <v>0</v>
      </c>
      <c r="T108" s="10">
        <f>SUM(T106:T107)</f>
        <v>0</v>
      </c>
      <c r="U108" s="8">
        <f t="shared" ref="U108" si="39">SUM(V108,X108)</f>
        <v>0</v>
      </c>
      <c r="V108" s="9">
        <f>SUM(V106:V107)</f>
        <v>0</v>
      </c>
      <c r="W108" s="9">
        <f>SUM(W106:W107)</f>
        <v>0</v>
      </c>
      <c r="X108" s="29">
        <f>SUM(X106:X107)</f>
        <v>0</v>
      </c>
    </row>
    <row r="109" spans="1:24" ht="13.5" customHeight="1" thickBot="1" x14ac:dyDescent="0.25">
      <c r="A109" s="139">
        <v>2</v>
      </c>
      <c r="B109" s="142">
        <v>1</v>
      </c>
      <c r="C109" s="202" t="s">
        <v>36</v>
      </c>
      <c r="D109" s="224"/>
      <c r="E109" s="224"/>
      <c r="F109" s="224"/>
      <c r="G109" s="224"/>
      <c r="H109" s="225"/>
      <c r="I109" s="19">
        <f t="shared" si="32"/>
        <v>122.8</v>
      </c>
      <c r="J109" s="20">
        <f>J105</f>
        <v>122.8</v>
      </c>
      <c r="K109" s="20">
        <f>K105</f>
        <v>90.600000000000009</v>
      </c>
      <c r="L109" s="21">
        <f>L105</f>
        <v>0</v>
      </c>
      <c r="M109" s="19">
        <f>SUM(N109,P109)</f>
        <v>115.9</v>
      </c>
      <c r="N109" s="20">
        <f>N105+N108</f>
        <v>115.9</v>
      </c>
      <c r="O109" s="20">
        <f>O105+O108</f>
        <v>83.6</v>
      </c>
      <c r="P109" s="21">
        <f>P105</f>
        <v>0</v>
      </c>
      <c r="Q109" s="19">
        <f t="shared" si="34"/>
        <v>0</v>
      </c>
      <c r="R109" s="20">
        <f>R105</f>
        <v>0</v>
      </c>
      <c r="S109" s="20">
        <f>S105</f>
        <v>0</v>
      </c>
      <c r="T109" s="21">
        <f>T105</f>
        <v>0</v>
      </c>
      <c r="U109" s="19">
        <f t="shared" si="35"/>
        <v>0</v>
      </c>
      <c r="V109" s="20">
        <f>V105</f>
        <v>0</v>
      </c>
      <c r="W109" s="20">
        <f>W105</f>
        <v>0</v>
      </c>
      <c r="X109" s="21">
        <f>X105</f>
        <v>0</v>
      </c>
    </row>
    <row r="110" spans="1:24" ht="13.5" customHeight="1" thickBot="1" x14ac:dyDescent="0.25">
      <c r="A110" s="113">
        <v>2</v>
      </c>
      <c r="B110" s="218" t="s">
        <v>83</v>
      </c>
      <c r="C110" s="219"/>
      <c r="D110" s="219"/>
      <c r="E110" s="219"/>
      <c r="F110" s="219"/>
      <c r="G110" s="219"/>
      <c r="H110" s="220"/>
      <c r="I110" s="40">
        <f t="shared" si="32"/>
        <v>122.8</v>
      </c>
      <c r="J110" s="41">
        <f t="shared" ref="J110:L110" si="40">J109</f>
        <v>122.8</v>
      </c>
      <c r="K110" s="41">
        <f t="shared" si="40"/>
        <v>90.600000000000009</v>
      </c>
      <c r="L110" s="42">
        <f t="shared" si="40"/>
        <v>0</v>
      </c>
      <c r="M110" s="40">
        <f t="shared" si="33"/>
        <v>115.9</v>
      </c>
      <c r="N110" s="41">
        <f t="shared" ref="N110:P110" si="41">N109</f>
        <v>115.9</v>
      </c>
      <c r="O110" s="41">
        <f t="shared" si="41"/>
        <v>83.6</v>
      </c>
      <c r="P110" s="42">
        <f t="shared" si="41"/>
        <v>0</v>
      </c>
      <c r="Q110" s="40">
        <f t="shared" si="34"/>
        <v>0</v>
      </c>
      <c r="R110" s="41">
        <f t="shared" ref="R110:T110" si="42">R109</f>
        <v>0</v>
      </c>
      <c r="S110" s="41">
        <f t="shared" si="42"/>
        <v>0</v>
      </c>
      <c r="T110" s="42">
        <f t="shared" si="42"/>
        <v>0</v>
      </c>
      <c r="U110" s="40">
        <f t="shared" si="35"/>
        <v>0</v>
      </c>
      <c r="V110" s="41">
        <f t="shared" ref="V110:X110" si="43">V109</f>
        <v>0</v>
      </c>
      <c r="W110" s="41">
        <f t="shared" si="43"/>
        <v>0</v>
      </c>
      <c r="X110" s="42">
        <f t="shared" si="43"/>
        <v>0</v>
      </c>
    </row>
    <row r="111" spans="1:24" ht="13.5" customHeight="1" thickBot="1" x14ac:dyDescent="0.25">
      <c r="A111" s="221" t="s">
        <v>88</v>
      </c>
      <c r="B111" s="222"/>
      <c r="C111" s="222"/>
      <c r="D111" s="222"/>
      <c r="E111" s="222"/>
      <c r="F111" s="222"/>
      <c r="G111" s="222"/>
      <c r="H111" s="223"/>
      <c r="I111" s="156">
        <f t="shared" si="32"/>
        <v>10876.9</v>
      </c>
      <c r="J111" s="157">
        <f>J110+J100</f>
        <v>10751.9</v>
      </c>
      <c r="K111" s="157">
        <f>K110+K100</f>
        <v>1619.4000000000003</v>
      </c>
      <c r="L111" s="158">
        <f>L110+L100</f>
        <v>125</v>
      </c>
      <c r="M111" s="156">
        <f t="shared" si="33"/>
        <v>12463.569999999998</v>
      </c>
      <c r="N111" s="157">
        <f>N110+N100</f>
        <v>11525.069999999998</v>
      </c>
      <c r="O111" s="157">
        <f>O110+O100</f>
        <v>1753.4</v>
      </c>
      <c r="P111" s="158">
        <f>P110+P100</f>
        <v>938.49999999999989</v>
      </c>
      <c r="Q111" s="156">
        <f t="shared" si="34"/>
        <v>13919.8</v>
      </c>
      <c r="R111" s="157">
        <f>R110+R100</f>
        <v>12429.3</v>
      </c>
      <c r="S111" s="157">
        <f>S110+S100</f>
        <v>1624.1</v>
      </c>
      <c r="T111" s="158">
        <f>T110+T100</f>
        <v>1490.5</v>
      </c>
      <c r="U111" s="156">
        <f t="shared" si="35"/>
        <v>12471.7</v>
      </c>
      <c r="V111" s="157">
        <f>V110+V100</f>
        <v>12461.7</v>
      </c>
      <c r="W111" s="157">
        <f>W110+W100</f>
        <v>1621</v>
      </c>
      <c r="X111" s="158">
        <f>X110+X100</f>
        <v>10</v>
      </c>
    </row>
    <row r="112" spans="1:24" ht="12.75" customHeight="1" x14ac:dyDescent="0.2">
      <c r="A112" s="211" t="s">
        <v>118</v>
      </c>
      <c r="B112" s="212"/>
      <c r="C112" s="212"/>
      <c r="D112" s="212"/>
      <c r="E112" s="212"/>
      <c r="F112" s="212"/>
      <c r="G112" s="212"/>
      <c r="H112" s="212"/>
      <c r="I112" s="43">
        <f t="shared" si="32"/>
        <v>2563.5</v>
      </c>
      <c r="J112" s="44">
        <f>J14+J16+J22+J26+J30+J34+J39+J41+J44+J46+J48+J57+J59+J62+J64+J68+J71+J81+J86+J104+J54+J90+J93+J96</f>
        <v>2445.9</v>
      </c>
      <c r="K112" s="44">
        <f>K14+K16+K22+K26+K30+K34+K39+K41+K44+K46+K48+K57+K59+K62+K64+K68+K71+K81+K86+K104+K54+K90+K93+K96</f>
        <v>755.20000000000016</v>
      </c>
      <c r="L112" s="160">
        <f>L14+L16+L22+L26+L30+L34+L39+L41+L44+L46+L48+L57+L59+L62+L64+L68+L71+L81+L86+L104+L54+L90+L93+L96</f>
        <v>117.6</v>
      </c>
      <c r="M112" s="43">
        <f t="shared" si="33"/>
        <v>2899.6000000000004</v>
      </c>
      <c r="N112" s="44">
        <f>N14+N16+N22+N26+N30+N34+N39+N41+N44+N46+N48+N57+N59+N62+N64+N68+N71+N81+N86+N104+N54+N90+N93+N96+N107+N94</f>
        <v>2574.7000000000003</v>
      </c>
      <c r="O112" s="44">
        <f t="shared" ref="O112:P112" si="44">O14+O16+O22+O26+O30+O34+O39+O41+O44+O46+O48+O57+O59+O62+O64+O68+O71+O81+O86+O104+O54+O90+O93+O96+O107+O94</f>
        <v>809.6</v>
      </c>
      <c r="P112" s="44">
        <f t="shared" si="44"/>
        <v>324.89999999999998</v>
      </c>
      <c r="Q112" s="43">
        <f t="shared" si="34"/>
        <v>4780.4000000000005</v>
      </c>
      <c r="R112" s="44">
        <f>R14+R16+R22+R26+R30+R34+R39+R41+R44+R46+R48+R57+R59+R62+R64+R68+R71+R75+R81+R86+R104+R54+R90+R93+R96</f>
        <v>3847.5000000000009</v>
      </c>
      <c r="S112" s="44">
        <f t="shared" ref="S112:T112" si="45">S14+S16+S22+S26+S30+S34+S39+S41+S44+S46+S48+S57+S59+S62+S64+S68+S71+S75+S81+S86+S104+S54+S90+S93+S96</f>
        <v>788.1</v>
      </c>
      <c r="T112" s="160">
        <f t="shared" si="45"/>
        <v>932.9</v>
      </c>
      <c r="U112" s="43">
        <f t="shared" si="35"/>
        <v>3868.7000000000007</v>
      </c>
      <c r="V112" s="44">
        <f>V14+V16+V22+V26+V30+V34+V39+V41+V44+V46+V48+V57+V59+V62+V64+V68+V71+V81+V75+V86+V104+V54+V90+V93+V96</f>
        <v>3858.7000000000007</v>
      </c>
      <c r="W112" s="44">
        <f t="shared" ref="W112:X112" si="46">W14+W16+W22+W26+W30+W34+W39+W41+W44+W46+W48+W57+W59+W62+W64+W68+W71+W81+W75+W86+W104+W54+W90+W93+W96</f>
        <v>786.4</v>
      </c>
      <c r="X112" s="160">
        <f t="shared" si="46"/>
        <v>10</v>
      </c>
    </row>
    <row r="113" spans="1:24" ht="12.75" customHeight="1" x14ac:dyDescent="0.2">
      <c r="A113" s="211" t="s">
        <v>119</v>
      </c>
      <c r="B113" s="212"/>
      <c r="C113" s="212"/>
      <c r="D113" s="212"/>
      <c r="E113" s="212"/>
      <c r="F113" s="212"/>
      <c r="G113" s="212"/>
      <c r="H113" s="212"/>
      <c r="I113" s="45">
        <f t="shared" si="32"/>
        <v>5611.3</v>
      </c>
      <c r="J113" s="46">
        <f>SUM(J61,J42,J19,J12)</f>
        <v>5611.3</v>
      </c>
      <c r="K113" s="46">
        <f>SUM(K61,K42,K19,K12)</f>
        <v>0</v>
      </c>
      <c r="L113" s="47">
        <f>SUM(L61,L42,L19,L12)</f>
        <v>0</v>
      </c>
      <c r="M113" s="45">
        <f t="shared" si="33"/>
        <v>6085.47</v>
      </c>
      <c r="N113" s="46">
        <f>SUM(N61,N42,N19,N12)</f>
        <v>6085.47</v>
      </c>
      <c r="O113" s="46">
        <f>SUM(O61,O42,O19,O12)</f>
        <v>0</v>
      </c>
      <c r="P113" s="47">
        <f>SUM(P61,P42,P19,P12)</f>
        <v>0</v>
      </c>
      <c r="Q113" s="45">
        <f t="shared" si="34"/>
        <v>5833.5</v>
      </c>
      <c r="R113" s="46">
        <f>SUM(R61,R42,R19,R12)</f>
        <v>5833.5</v>
      </c>
      <c r="S113" s="46">
        <f>SUM(S61,S42,S19,S12)</f>
        <v>0</v>
      </c>
      <c r="T113" s="47">
        <f>SUM(T61,T42,T19,T12)</f>
        <v>0</v>
      </c>
      <c r="U113" s="45">
        <f t="shared" si="35"/>
        <v>5869.1</v>
      </c>
      <c r="V113" s="46">
        <f>SUM(V61,V42,V19,V12)</f>
        <v>5869.1</v>
      </c>
      <c r="W113" s="46">
        <f>SUM(W61,W42,W19,W12)</f>
        <v>0</v>
      </c>
      <c r="X113" s="47">
        <f>SUM(X61,X42,X19,X12)</f>
        <v>0</v>
      </c>
    </row>
    <row r="114" spans="1:24" ht="12.75" customHeight="1" x14ac:dyDescent="0.2">
      <c r="A114" s="211" t="s">
        <v>120</v>
      </c>
      <c r="B114" s="212"/>
      <c r="C114" s="212"/>
      <c r="D114" s="212"/>
      <c r="E114" s="212"/>
      <c r="F114" s="212"/>
      <c r="G114" s="212"/>
      <c r="H114" s="212"/>
      <c r="I114" s="45">
        <f t="shared" si="32"/>
        <v>1280.7</v>
      </c>
      <c r="J114" s="46">
        <f>SUM(J17,J103,J53,J50,J38,J21,J84,J73)</f>
        <v>1273.8</v>
      </c>
      <c r="K114" s="46">
        <f t="shared" ref="K114:L114" si="47">SUM(K17,K103,K53,K50,K38,K21,K84,K73)</f>
        <v>317.39999999999998</v>
      </c>
      <c r="L114" s="47">
        <f t="shared" si="47"/>
        <v>6.9</v>
      </c>
      <c r="M114" s="45">
        <f t="shared" si="33"/>
        <v>1254.6000000000001</v>
      </c>
      <c r="N114" s="46">
        <f>SUM(N17,N103,N53,N50,N38,N21,N84,N73,N106)</f>
        <v>1254.6000000000001</v>
      </c>
      <c r="O114" s="46">
        <f>SUM(O17,O103,O53,O50,O38,O21,O84,O73,O106)</f>
        <v>316</v>
      </c>
      <c r="P114" s="47">
        <f t="shared" ref="P114" si="48">SUM(P17,P103,P53,P50,P38,P21,P84,P73)</f>
        <v>0</v>
      </c>
      <c r="Q114" s="45">
        <f t="shared" si="34"/>
        <v>1174.7</v>
      </c>
      <c r="R114" s="46">
        <f>SUM(R17,R103,R53,R50,R38,R21,R84,R73)</f>
        <v>1174.7</v>
      </c>
      <c r="S114" s="46">
        <f t="shared" ref="S114:T114" si="49">SUM(S17,S103,S53,S50,S38,S21,S84,S73)</f>
        <v>232.6</v>
      </c>
      <c r="T114" s="47">
        <f t="shared" si="49"/>
        <v>0</v>
      </c>
      <c r="U114" s="45">
        <f t="shared" si="35"/>
        <v>1185.2</v>
      </c>
      <c r="V114" s="46">
        <f>SUM(V17,V103,V53,V50,V38,V21,V84,V73)</f>
        <v>1185.2</v>
      </c>
      <c r="W114" s="46">
        <f t="shared" ref="W114:X114" si="50">SUM(W17,W103,W53,W50,W38,W21,W84,W73)</f>
        <v>232.6</v>
      </c>
      <c r="X114" s="47">
        <f t="shared" si="50"/>
        <v>0</v>
      </c>
    </row>
    <row r="115" spans="1:24" ht="12.75" customHeight="1" x14ac:dyDescent="0.2">
      <c r="A115" s="211" t="s">
        <v>121</v>
      </c>
      <c r="B115" s="212"/>
      <c r="C115" s="212"/>
      <c r="D115" s="212"/>
      <c r="E115" s="212"/>
      <c r="F115" s="212"/>
      <c r="G115" s="212"/>
      <c r="H115" s="212"/>
      <c r="I115" s="45">
        <f t="shared" si="32"/>
        <v>0</v>
      </c>
      <c r="J115" s="46">
        <f>J91+J97</f>
        <v>0</v>
      </c>
      <c r="K115" s="46">
        <f>K91+K97</f>
        <v>0</v>
      </c>
      <c r="L115" s="47">
        <f>L91+L97</f>
        <v>0</v>
      </c>
      <c r="M115" s="45">
        <f>SUM(N115,P115)</f>
        <v>409.5</v>
      </c>
      <c r="N115" s="46">
        <f>N91+N97+N77</f>
        <v>86.1</v>
      </c>
      <c r="O115" s="46">
        <f t="shared" ref="O115:P115" si="51">O91+O97+O77</f>
        <v>2.6</v>
      </c>
      <c r="P115" s="47">
        <f t="shared" si="51"/>
        <v>323.39999999999998</v>
      </c>
      <c r="Q115" s="45">
        <f t="shared" si="34"/>
        <v>682.5</v>
      </c>
      <c r="R115" s="46">
        <f>R91+R97+R77</f>
        <v>124.9</v>
      </c>
      <c r="S115" s="46">
        <f t="shared" ref="S115:T115" si="52">S91+S97+S77</f>
        <v>1.4</v>
      </c>
      <c r="T115" s="47">
        <f t="shared" si="52"/>
        <v>557.6</v>
      </c>
      <c r="U115" s="45">
        <f t="shared" si="35"/>
        <v>100</v>
      </c>
      <c r="V115" s="46">
        <f>V91+V97+V77</f>
        <v>100</v>
      </c>
      <c r="W115" s="46">
        <f t="shared" ref="W115:X115" si="53">W91+W97+W77</f>
        <v>0</v>
      </c>
      <c r="X115" s="47">
        <f t="shared" si="53"/>
        <v>0</v>
      </c>
    </row>
    <row r="116" spans="1:24" ht="12.75" customHeight="1" x14ac:dyDescent="0.2">
      <c r="A116" s="211" t="s">
        <v>122</v>
      </c>
      <c r="B116" s="212"/>
      <c r="C116" s="212"/>
      <c r="D116" s="212"/>
      <c r="E116" s="212"/>
      <c r="F116" s="212"/>
      <c r="G116" s="212"/>
      <c r="H116" s="212"/>
      <c r="I116" s="45">
        <f t="shared" si="32"/>
        <v>529.9</v>
      </c>
      <c r="J116" s="46">
        <f>J55+J88</f>
        <v>529.9</v>
      </c>
      <c r="K116" s="46">
        <f>K55+K88</f>
        <v>111.3</v>
      </c>
      <c r="L116" s="47">
        <f>L55+L88</f>
        <v>0</v>
      </c>
      <c r="M116" s="45">
        <f>SUM(N116,P116)</f>
        <v>727.2</v>
      </c>
      <c r="N116" s="46">
        <f>N55+N87</f>
        <v>544.20000000000005</v>
      </c>
      <c r="O116" s="46">
        <f t="shared" ref="O116:P116" si="54">O55+O87</f>
        <v>123</v>
      </c>
      <c r="P116" s="47">
        <f t="shared" si="54"/>
        <v>183</v>
      </c>
      <c r="Q116" s="45">
        <f t="shared" si="34"/>
        <v>544.20000000000005</v>
      </c>
      <c r="R116" s="46">
        <f>R55+R88</f>
        <v>544.20000000000005</v>
      </c>
      <c r="S116" s="46">
        <f>S55+S88</f>
        <v>123</v>
      </c>
      <c r="T116" s="47">
        <f>T55+T88</f>
        <v>0</v>
      </c>
      <c r="U116" s="45">
        <f t="shared" si="35"/>
        <v>544.20000000000005</v>
      </c>
      <c r="V116" s="46">
        <f>V55+V88</f>
        <v>544.20000000000005</v>
      </c>
      <c r="W116" s="46">
        <f>W55+W88</f>
        <v>123</v>
      </c>
      <c r="X116" s="47">
        <f>X55+X88</f>
        <v>0</v>
      </c>
    </row>
    <row r="117" spans="1:24" ht="12.75" customHeight="1" x14ac:dyDescent="0.2">
      <c r="A117" s="216" t="s">
        <v>123</v>
      </c>
      <c r="B117" s="216"/>
      <c r="C117" s="216"/>
      <c r="D117" s="216"/>
      <c r="E117" s="216"/>
      <c r="F117" s="216"/>
      <c r="G117" s="216"/>
      <c r="H117" s="217"/>
      <c r="I117" s="45">
        <f t="shared" si="32"/>
        <v>885.5</v>
      </c>
      <c r="J117" s="46">
        <f>J27+J31+J35+J52+J65+J82</f>
        <v>885</v>
      </c>
      <c r="K117" s="46">
        <f>K27+K31+K35+K52+K65+K82</f>
        <v>434.1</v>
      </c>
      <c r="L117" s="47">
        <f>L27+L31+L35+L52+L65+L82</f>
        <v>0.5</v>
      </c>
      <c r="M117" s="45">
        <f t="shared" si="33"/>
        <v>976.5</v>
      </c>
      <c r="N117" s="46">
        <f>N27+N31+N35+N52+N65+N82</f>
        <v>967.3</v>
      </c>
      <c r="O117" s="46">
        <f>O27+O31+O35+O52+O65+O82</f>
        <v>495.2</v>
      </c>
      <c r="P117" s="47">
        <f>P27+P31+P35+P52+P65+P82</f>
        <v>9.1999999999999993</v>
      </c>
      <c r="Q117" s="45">
        <f t="shared" si="34"/>
        <v>904.5</v>
      </c>
      <c r="R117" s="46">
        <f>R27+R31+R35+R52+R65+R82</f>
        <v>904.5</v>
      </c>
      <c r="S117" s="46">
        <f>S27+S31+S35+S52+S65+S82</f>
        <v>479</v>
      </c>
      <c r="T117" s="47">
        <f>T27+T31+T35+T52+T65+T82</f>
        <v>0</v>
      </c>
      <c r="U117" s="45">
        <f t="shared" si="35"/>
        <v>904.5</v>
      </c>
      <c r="V117" s="46">
        <f>V27+V31+V35+V52+V65+V82</f>
        <v>904.5</v>
      </c>
      <c r="W117" s="46">
        <f>W27+W31+W35+W52+W65+W82</f>
        <v>479</v>
      </c>
      <c r="X117" s="47">
        <f>X27+X31+X35+X52+X65+X82</f>
        <v>0</v>
      </c>
    </row>
    <row r="118" spans="1:24" ht="12.75" customHeight="1" x14ac:dyDescent="0.2">
      <c r="A118" s="216" t="s">
        <v>124</v>
      </c>
      <c r="B118" s="216"/>
      <c r="C118" s="216"/>
      <c r="D118" s="216"/>
      <c r="E118" s="216"/>
      <c r="F118" s="216"/>
      <c r="G118" s="216"/>
      <c r="H118" s="217"/>
      <c r="I118" s="45">
        <f t="shared" si="32"/>
        <v>4.0999999999999996</v>
      </c>
      <c r="J118" s="46">
        <f>J83</f>
        <v>4.0999999999999996</v>
      </c>
      <c r="K118" s="46">
        <f>K83</f>
        <v>0</v>
      </c>
      <c r="L118" s="47">
        <f>L83</f>
        <v>0</v>
      </c>
      <c r="M118" s="45">
        <f t="shared" si="33"/>
        <v>3.6</v>
      </c>
      <c r="N118" s="46">
        <f>N83</f>
        <v>3.6</v>
      </c>
      <c r="O118" s="46">
        <f>O83</f>
        <v>0</v>
      </c>
      <c r="P118" s="47">
        <f>P83</f>
        <v>0</v>
      </c>
      <c r="Q118" s="45">
        <f t="shared" si="34"/>
        <v>0</v>
      </c>
      <c r="R118" s="46">
        <f>R83</f>
        <v>0</v>
      </c>
      <c r="S118" s="46">
        <f>S83</f>
        <v>0</v>
      </c>
      <c r="T118" s="47">
        <f>T83</f>
        <v>0</v>
      </c>
      <c r="U118" s="45">
        <f t="shared" si="35"/>
        <v>0</v>
      </c>
      <c r="V118" s="46">
        <f>V83</f>
        <v>0</v>
      </c>
      <c r="W118" s="46">
        <f>W83</f>
        <v>0</v>
      </c>
      <c r="X118" s="47">
        <f>X83</f>
        <v>0</v>
      </c>
    </row>
    <row r="119" spans="1:24" ht="12.75" customHeight="1" x14ac:dyDescent="0.2">
      <c r="A119" s="216" t="s">
        <v>125</v>
      </c>
      <c r="B119" s="216"/>
      <c r="C119" s="216"/>
      <c r="D119" s="216"/>
      <c r="E119" s="216"/>
      <c r="F119" s="216"/>
      <c r="G119" s="216"/>
      <c r="H119" s="217"/>
      <c r="I119" s="45">
        <f t="shared" si="32"/>
        <v>1.9</v>
      </c>
      <c r="J119" s="46">
        <f>J36+J32+J28</f>
        <v>1.9</v>
      </c>
      <c r="K119" s="46">
        <f>K36+K32+K28</f>
        <v>1.4</v>
      </c>
      <c r="L119" s="47">
        <f>L36+L32+L28</f>
        <v>0</v>
      </c>
      <c r="M119" s="45">
        <f>SUM(N119,P119)</f>
        <v>9.1</v>
      </c>
      <c r="N119" s="46">
        <f>N36+N32+N28+N66+N69</f>
        <v>9.1</v>
      </c>
      <c r="O119" s="46">
        <f>O36+O32+O28+O66+O69</f>
        <v>7</v>
      </c>
      <c r="P119" s="47">
        <f>P36+P32+P28</f>
        <v>0</v>
      </c>
      <c r="Q119" s="45">
        <f>SUM(R119,T119)</f>
        <v>0</v>
      </c>
      <c r="R119" s="46">
        <f>R36+R32+R28+R66+R69</f>
        <v>0</v>
      </c>
      <c r="S119" s="46">
        <f>S36+S32+S28+S66+S69</f>
        <v>0</v>
      </c>
      <c r="T119" s="47">
        <f>T36+T32+T28</f>
        <v>0</v>
      </c>
      <c r="U119" s="45">
        <f>SUM(V119,X119)</f>
        <v>0</v>
      </c>
      <c r="V119" s="46">
        <f>V36+V32+V28+V66+V69</f>
        <v>0</v>
      </c>
      <c r="W119" s="46">
        <f>W36+W32+W28+W66+W69</f>
        <v>0</v>
      </c>
      <c r="X119" s="47">
        <f>X36+X32+X28</f>
        <v>0</v>
      </c>
    </row>
    <row r="120" spans="1:24" ht="12.75" customHeight="1" thickBot="1" x14ac:dyDescent="0.25">
      <c r="A120" s="172" t="s">
        <v>137</v>
      </c>
      <c r="B120" s="173"/>
      <c r="C120" s="173"/>
      <c r="D120" s="173"/>
      <c r="E120" s="173"/>
      <c r="F120" s="173"/>
      <c r="G120" s="173"/>
      <c r="H120" s="174"/>
      <c r="I120" s="161"/>
      <c r="J120" s="162"/>
      <c r="K120" s="162"/>
      <c r="L120" s="163"/>
      <c r="M120" s="161">
        <f>N120+P120</f>
        <v>98</v>
      </c>
      <c r="N120" s="162">
        <f>N88</f>
        <v>0</v>
      </c>
      <c r="O120" s="162">
        <f t="shared" ref="O120:P120" si="55">O88</f>
        <v>0</v>
      </c>
      <c r="P120" s="162">
        <f t="shared" si="55"/>
        <v>98</v>
      </c>
      <c r="Q120" s="161"/>
      <c r="R120" s="162"/>
      <c r="S120" s="162"/>
      <c r="T120" s="163"/>
      <c r="U120" s="161"/>
      <c r="V120" s="162"/>
      <c r="W120" s="162"/>
      <c r="X120" s="163"/>
    </row>
    <row r="121" spans="1:24" ht="13.5" customHeight="1" thickBot="1" x14ac:dyDescent="0.25">
      <c r="A121" s="213" t="s">
        <v>89</v>
      </c>
      <c r="B121" s="214"/>
      <c r="C121" s="214"/>
      <c r="D121" s="214"/>
      <c r="E121" s="214"/>
      <c r="F121" s="214"/>
      <c r="G121" s="214"/>
      <c r="H121" s="215"/>
      <c r="I121" s="62">
        <f t="shared" si="32"/>
        <v>10876.9</v>
      </c>
      <c r="J121" s="63">
        <f>SUM(J112:J119)</f>
        <v>10751.9</v>
      </c>
      <c r="K121" s="63">
        <f>SUM(K112:K119)</f>
        <v>1619.4</v>
      </c>
      <c r="L121" s="63">
        <f>SUM(L112:L119)</f>
        <v>125</v>
      </c>
      <c r="M121" s="62">
        <f>SUM(N121,P121)</f>
        <v>12463.570000000002</v>
      </c>
      <c r="N121" s="63">
        <f>SUM(N112:N120)</f>
        <v>11525.070000000002</v>
      </c>
      <c r="O121" s="63">
        <f>SUM(O112:O120)</f>
        <v>1753.3999999999999</v>
      </c>
      <c r="P121" s="63">
        <f>SUM(P112:P120)</f>
        <v>938.5</v>
      </c>
      <c r="Q121" s="62">
        <f t="shared" si="34"/>
        <v>13919.800000000001</v>
      </c>
      <c r="R121" s="63">
        <f>SUM(R112:R119)</f>
        <v>12429.300000000001</v>
      </c>
      <c r="S121" s="63">
        <f>SUM(S112:S119)</f>
        <v>1624.1</v>
      </c>
      <c r="T121" s="63">
        <f>SUM(T112:T119)</f>
        <v>1490.5</v>
      </c>
      <c r="U121" s="62">
        <f t="shared" si="35"/>
        <v>12471.700000000003</v>
      </c>
      <c r="V121" s="63">
        <f>SUM(V112:V119)</f>
        <v>12461.700000000003</v>
      </c>
      <c r="W121" s="63">
        <f>SUM(W112:W119)</f>
        <v>1621</v>
      </c>
      <c r="X121" s="159">
        <f>SUM(X112:X119)</f>
        <v>10</v>
      </c>
    </row>
    <row r="123" spans="1:24" x14ac:dyDescent="0.2">
      <c r="I123" s="48">
        <f t="shared" ref="I123:X123" si="56">I111-I121</f>
        <v>0</v>
      </c>
      <c r="J123" s="49">
        <f t="shared" si="56"/>
        <v>0</v>
      </c>
      <c r="K123" s="49">
        <f t="shared" si="56"/>
        <v>0</v>
      </c>
      <c r="L123" s="49">
        <f t="shared" si="56"/>
        <v>0</v>
      </c>
      <c r="M123" s="48">
        <f t="shared" si="56"/>
        <v>0</v>
      </c>
      <c r="N123" s="49">
        <f t="shared" si="56"/>
        <v>0</v>
      </c>
      <c r="O123" s="49">
        <f t="shared" si="56"/>
        <v>0</v>
      </c>
      <c r="P123" s="49">
        <f t="shared" si="56"/>
        <v>0</v>
      </c>
      <c r="Q123" s="48">
        <f t="shared" si="56"/>
        <v>0</v>
      </c>
      <c r="R123" s="49">
        <f t="shared" si="56"/>
        <v>0</v>
      </c>
      <c r="S123" s="49">
        <f t="shared" si="56"/>
        <v>0</v>
      </c>
      <c r="T123" s="49">
        <f t="shared" si="56"/>
        <v>0</v>
      </c>
      <c r="U123" s="48">
        <f t="shared" si="56"/>
        <v>0</v>
      </c>
      <c r="V123" s="49">
        <f t="shared" si="56"/>
        <v>0</v>
      </c>
      <c r="W123" s="49">
        <f t="shared" si="56"/>
        <v>0</v>
      </c>
      <c r="X123" s="49">
        <f t="shared" si="56"/>
        <v>0</v>
      </c>
    </row>
  </sheetData>
  <mergeCells count="275">
    <mergeCell ref="G93:G94"/>
    <mergeCell ref="T1:X1"/>
    <mergeCell ref="A93:A95"/>
    <mergeCell ref="B93:B95"/>
    <mergeCell ref="C93:C95"/>
    <mergeCell ref="D93:D95"/>
    <mergeCell ref="E93:E95"/>
    <mergeCell ref="F95:H95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V5:X5"/>
    <mergeCell ref="X6:X7"/>
    <mergeCell ref="T6:T7"/>
    <mergeCell ref="U4:X4"/>
    <mergeCell ref="Q5:Q7"/>
    <mergeCell ref="R5:T5"/>
    <mergeCell ref="I4:L4"/>
    <mergeCell ref="A12:A13"/>
    <mergeCell ref="B4:B7"/>
    <mergeCell ref="C12:C13"/>
    <mergeCell ref="D12:D13"/>
    <mergeCell ref="E12:E13"/>
    <mergeCell ref="B10:X10"/>
    <mergeCell ref="E4:E7"/>
    <mergeCell ref="F4:F7"/>
    <mergeCell ref="G4:G7"/>
    <mergeCell ref="H4:H7"/>
    <mergeCell ref="N5:P5"/>
    <mergeCell ref="P6:P7"/>
    <mergeCell ref="A8:X8"/>
    <mergeCell ref="A9:X9"/>
    <mergeCell ref="Q4:T4"/>
    <mergeCell ref="B12:B13"/>
    <mergeCell ref="F20:H20"/>
    <mergeCell ref="E16:E18"/>
    <mergeCell ref="G16:G17"/>
    <mergeCell ref="F18:H18"/>
    <mergeCell ref="F13:H13"/>
    <mergeCell ref="E14:E15"/>
    <mergeCell ref="F15:H15"/>
    <mergeCell ref="M5:M7"/>
    <mergeCell ref="B14:B15"/>
    <mergeCell ref="C14:C15"/>
    <mergeCell ref="C11:X11"/>
    <mergeCell ref="J5:L5"/>
    <mergeCell ref="C4:C7"/>
    <mergeCell ref="D4:D7"/>
    <mergeCell ref="L6:L7"/>
    <mergeCell ref="A19:A20"/>
    <mergeCell ref="B19:B20"/>
    <mergeCell ref="C19:C20"/>
    <mergeCell ref="D19:D20"/>
    <mergeCell ref="D14:D15"/>
    <mergeCell ref="E19:E20"/>
    <mergeCell ref="A16:A18"/>
    <mergeCell ref="B16:B18"/>
    <mergeCell ref="C16:C18"/>
    <mergeCell ref="D16:D18"/>
    <mergeCell ref="A14:A15"/>
    <mergeCell ref="A30:A33"/>
    <mergeCell ref="B30:B33"/>
    <mergeCell ref="C30:C33"/>
    <mergeCell ref="A26:A29"/>
    <mergeCell ref="B26:B29"/>
    <mergeCell ref="C26:C29"/>
    <mergeCell ref="F33:H33"/>
    <mergeCell ref="C21:C23"/>
    <mergeCell ref="D21:D23"/>
    <mergeCell ref="C24:H24"/>
    <mergeCell ref="C25:X25"/>
    <mergeCell ref="D30:D33"/>
    <mergeCell ref="E30:E33"/>
    <mergeCell ref="F29:H29"/>
    <mergeCell ref="E26:E29"/>
    <mergeCell ref="A21:A23"/>
    <mergeCell ref="B21:B23"/>
    <mergeCell ref="G21:G22"/>
    <mergeCell ref="F23:H23"/>
    <mergeCell ref="D26:D29"/>
    <mergeCell ref="E21:E23"/>
    <mergeCell ref="F21:F22"/>
    <mergeCell ref="G26:G28"/>
    <mergeCell ref="F26:F28"/>
    <mergeCell ref="A38:A40"/>
    <mergeCell ref="B38:B40"/>
    <mergeCell ref="C38:C40"/>
    <mergeCell ref="D38:D40"/>
    <mergeCell ref="F37:H37"/>
    <mergeCell ref="E38:E40"/>
    <mergeCell ref="G38:G39"/>
    <mergeCell ref="F40:H40"/>
    <mergeCell ref="E34:E37"/>
    <mergeCell ref="A34:A37"/>
    <mergeCell ref="B34:B37"/>
    <mergeCell ref="C34:C37"/>
    <mergeCell ref="D34:D37"/>
    <mergeCell ref="G34:G36"/>
    <mergeCell ref="F34:F36"/>
    <mergeCell ref="E46:E47"/>
    <mergeCell ref="F47:H47"/>
    <mergeCell ref="A46:A47"/>
    <mergeCell ref="B46:B47"/>
    <mergeCell ref="C46:C47"/>
    <mergeCell ref="D46:D47"/>
    <mergeCell ref="E44:E45"/>
    <mergeCell ref="F45:H45"/>
    <mergeCell ref="E41:E43"/>
    <mergeCell ref="F41:F42"/>
    <mergeCell ref="A41:A43"/>
    <mergeCell ref="B41:B43"/>
    <mergeCell ref="C41:C43"/>
    <mergeCell ref="D41:D43"/>
    <mergeCell ref="A44:A45"/>
    <mergeCell ref="B44:B45"/>
    <mergeCell ref="C44:C45"/>
    <mergeCell ref="D44:D45"/>
    <mergeCell ref="E52:E56"/>
    <mergeCell ref="F52:F55"/>
    <mergeCell ref="A50:A51"/>
    <mergeCell ref="B50:B51"/>
    <mergeCell ref="C50:C51"/>
    <mergeCell ref="D50:D51"/>
    <mergeCell ref="E50:E51"/>
    <mergeCell ref="F51:H51"/>
    <mergeCell ref="E48:E49"/>
    <mergeCell ref="F49:H49"/>
    <mergeCell ref="A48:A49"/>
    <mergeCell ref="B48:B49"/>
    <mergeCell ref="C48:C49"/>
    <mergeCell ref="D48:D49"/>
    <mergeCell ref="A52:A56"/>
    <mergeCell ref="G90:G91"/>
    <mergeCell ref="A75:A76"/>
    <mergeCell ref="B75:B76"/>
    <mergeCell ref="C75:C76"/>
    <mergeCell ref="D75:D76"/>
    <mergeCell ref="E75:E76"/>
    <mergeCell ref="F76:H76"/>
    <mergeCell ref="B52:B56"/>
    <mergeCell ref="E59:E60"/>
    <mergeCell ref="F60:H60"/>
    <mergeCell ref="A59:A60"/>
    <mergeCell ref="B59:B60"/>
    <mergeCell ref="C59:C60"/>
    <mergeCell ref="D59:D60"/>
    <mergeCell ref="E57:E58"/>
    <mergeCell ref="F58:H58"/>
    <mergeCell ref="A57:A58"/>
    <mergeCell ref="B57:B58"/>
    <mergeCell ref="C57:C58"/>
    <mergeCell ref="D57:D58"/>
    <mergeCell ref="G52:G55"/>
    <mergeCell ref="F56:H56"/>
    <mergeCell ref="C52:C56"/>
    <mergeCell ref="D52:D56"/>
    <mergeCell ref="A61:A63"/>
    <mergeCell ref="B61:B63"/>
    <mergeCell ref="C61:C63"/>
    <mergeCell ref="D61:D63"/>
    <mergeCell ref="F63:H63"/>
    <mergeCell ref="E61:E63"/>
    <mergeCell ref="F61:F62"/>
    <mergeCell ref="F67:H67"/>
    <mergeCell ref="G64:G66"/>
    <mergeCell ref="F64:F66"/>
    <mergeCell ref="B64:B67"/>
    <mergeCell ref="A64:A67"/>
    <mergeCell ref="C64:C67"/>
    <mergeCell ref="D64:D67"/>
    <mergeCell ref="E64:E67"/>
    <mergeCell ref="C99:H99"/>
    <mergeCell ref="B100:H100"/>
    <mergeCell ref="F89:H89"/>
    <mergeCell ref="A86:A89"/>
    <mergeCell ref="B86:B89"/>
    <mergeCell ref="C86:C89"/>
    <mergeCell ref="D86:D89"/>
    <mergeCell ref="A90:A92"/>
    <mergeCell ref="B90:B92"/>
    <mergeCell ref="G86:G88"/>
    <mergeCell ref="F86:F88"/>
    <mergeCell ref="G96:G97"/>
    <mergeCell ref="F98:H98"/>
    <mergeCell ref="A96:A98"/>
    <mergeCell ref="B96:B98"/>
    <mergeCell ref="C96:C98"/>
    <mergeCell ref="D96:D98"/>
    <mergeCell ref="E96:E98"/>
    <mergeCell ref="F96:F97"/>
    <mergeCell ref="C90:C92"/>
    <mergeCell ref="D90:D92"/>
    <mergeCell ref="E90:E92"/>
    <mergeCell ref="F92:H92"/>
    <mergeCell ref="F90:F91"/>
    <mergeCell ref="F105:H105"/>
    <mergeCell ref="C109:H109"/>
    <mergeCell ref="A114:H114"/>
    <mergeCell ref="A113:H113"/>
    <mergeCell ref="B101:X101"/>
    <mergeCell ref="C102:X102"/>
    <mergeCell ref="A103:A105"/>
    <mergeCell ref="B103:B105"/>
    <mergeCell ref="C103:C105"/>
    <mergeCell ref="D103:D105"/>
    <mergeCell ref="E103:E105"/>
    <mergeCell ref="F103:F104"/>
    <mergeCell ref="G103:G104"/>
    <mergeCell ref="A106:A108"/>
    <mergeCell ref="B106:B108"/>
    <mergeCell ref="C106:C108"/>
    <mergeCell ref="D106:D108"/>
    <mergeCell ref="E106:E108"/>
    <mergeCell ref="F106:F107"/>
    <mergeCell ref="G106:G107"/>
    <mergeCell ref="F108:H108"/>
    <mergeCell ref="A115:H115"/>
    <mergeCell ref="A121:H121"/>
    <mergeCell ref="A116:H116"/>
    <mergeCell ref="A117:H117"/>
    <mergeCell ref="A118:H118"/>
    <mergeCell ref="A119:H119"/>
    <mergeCell ref="B110:H110"/>
    <mergeCell ref="A111:H111"/>
    <mergeCell ref="A112:H112"/>
    <mergeCell ref="A68:A70"/>
    <mergeCell ref="B68:B70"/>
    <mergeCell ref="F74:H74"/>
    <mergeCell ref="E81:E85"/>
    <mergeCell ref="F81:F84"/>
    <mergeCell ref="F85:H85"/>
    <mergeCell ref="G81:G84"/>
    <mergeCell ref="A81:A85"/>
    <mergeCell ref="B81:B85"/>
    <mergeCell ref="C81:C85"/>
    <mergeCell ref="D81:D85"/>
    <mergeCell ref="C79:H79"/>
    <mergeCell ref="C80:X80"/>
    <mergeCell ref="A77:A78"/>
    <mergeCell ref="B77:B78"/>
    <mergeCell ref="C77:C78"/>
    <mergeCell ref="D77:D78"/>
    <mergeCell ref="F78:H78"/>
    <mergeCell ref="E77:E78"/>
    <mergeCell ref="C68:C70"/>
    <mergeCell ref="D68:D70"/>
    <mergeCell ref="G68:G69"/>
    <mergeCell ref="F68:F69"/>
    <mergeCell ref="E86:E87"/>
    <mergeCell ref="A120:H120"/>
    <mergeCell ref="G30:G32"/>
    <mergeCell ref="F30:F32"/>
    <mergeCell ref="G41:G42"/>
    <mergeCell ref="F43:H43"/>
    <mergeCell ref="G61:G62"/>
    <mergeCell ref="A73:A74"/>
    <mergeCell ref="B73:B74"/>
    <mergeCell ref="C73:C74"/>
    <mergeCell ref="D73:D74"/>
    <mergeCell ref="E73:E74"/>
    <mergeCell ref="E71:E72"/>
    <mergeCell ref="F72:H72"/>
    <mergeCell ref="A71:A72"/>
    <mergeCell ref="B71:B72"/>
    <mergeCell ref="C71:C72"/>
    <mergeCell ref="D71:D72"/>
    <mergeCell ref="E68:E70"/>
    <mergeCell ref="F70:H70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2" fitToHeight="4" orientation="landscape" r:id="rId1"/>
  <headerFooter alignWithMargins="0">
    <oddHeader>&amp;C&amp;P&amp;R5 programa</oddHeader>
  </headerFooter>
  <rowBreaks count="2" manualBreakCount="2">
    <brk id="33" max="23" man="1"/>
    <brk id="67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Jovita Gedmintiene</cp:lastModifiedBy>
  <cp:lastPrinted>2017-02-14T09:09:22Z</cp:lastPrinted>
  <dcterms:created xsi:type="dcterms:W3CDTF">2015-02-02T09:11:38Z</dcterms:created>
  <dcterms:modified xsi:type="dcterms:W3CDTF">2017-11-22T09:32:35Z</dcterms:modified>
</cp:coreProperties>
</file>